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12343 - Invalides Reha Bat Robert de Cotte\06 - DCE\26-04-14 Envoi DCE ind.B\DPGF\"/>
    </mc:Choice>
  </mc:AlternateContent>
  <xr:revisionPtr revIDLastSave="0" documentId="13_ncr:1_{FF36483C-16E6-4C3C-9B58-EE67CA9137C1}" xr6:coauthVersionLast="47" xr6:coauthVersionMax="47" xr10:uidLastSave="{00000000-0000-0000-0000-000000000000}"/>
  <bookViews>
    <workbookView xWindow="-28920" yWindow="-120" windowWidth="29040" windowHeight="15840" activeTab="6" xr2:uid="{00000000-000D-0000-FFFF-FFFF00000000}"/>
  </bookViews>
  <sheets>
    <sheet name="ARLES-TOULOUSE " sheetId="23" r:id="rId1"/>
    <sheet name="AVIGNON-TOULON" sheetId="24" r:id="rId2"/>
    <sheet name="SAINT JEAN DE LUZ" sheetId="22" r:id="rId3"/>
    <sheet name="NICE" sheetId="21" r:id="rId4"/>
    <sheet name="Comble" sheetId="25" r:id="rId5"/>
    <sheet name="PSE" sheetId="28" r:id="rId6"/>
    <sheet name="RECAP" sheetId="27" r:id="rId7"/>
  </sheets>
  <externalReferences>
    <externalReference r:id="rId8"/>
  </externalReferences>
  <definedNames>
    <definedName name="_Hlk196463579" localSheetId="0">'ARLES-TOULOUSE '!#REF!</definedName>
    <definedName name="_Hlk196463579" localSheetId="1">'AVIGNON-TOULON'!#REF!</definedName>
    <definedName name="_Hlk196463579" localSheetId="4">Comble!#REF!</definedName>
    <definedName name="_Hlk196463579" localSheetId="3">NICE!#REF!</definedName>
    <definedName name="_Hlk196463579" localSheetId="5">PSE!#REF!</definedName>
    <definedName name="_Hlk196463579" localSheetId="2">'SAINT JEAN DE LUZ'!#REF!</definedName>
    <definedName name="_Toc131777220" localSheetId="0">'ARLES-TOULOUSE '!$B$211</definedName>
    <definedName name="_Toc131777220" localSheetId="1">'AVIGNON-TOULON'!$B$189</definedName>
    <definedName name="_Toc131777220" localSheetId="4">Comble!#REF!</definedName>
    <definedName name="_Toc131777220" localSheetId="3">NICE!$B$187</definedName>
    <definedName name="_Toc131777220" localSheetId="5">PSE!#REF!</definedName>
    <definedName name="_Toc131777220" localSheetId="2">'SAINT JEAN DE LUZ'!$B$178</definedName>
    <definedName name="_Toc131777236" localSheetId="0">'ARLES-TOULOUSE '!$B$240</definedName>
    <definedName name="_Toc131777236" localSheetId="1">'AVIGNON-TOULON'!$B$218</definedName>
    <definedName name="_Toc131777236" localSheetId="4">Comble!#REF!</definedName>
    <definedName name="_Toc131777236" localSheetId="3">NICE!$B$216</definedName>
    <definedName name="_Toc131777236" localSheetId="5">PSE!#REF!</definedName>
    <definedName name="_Toc131777236" localSheetId="2">'SAINT JEAN DE LUZ'!$B$207</definedName>
    <definedName name="_Toc131777242" localSheetId="0">'ARLES-TOULOUSE '!$B$242</definedName>
    <definedName name="_Toc131777242" localSheetId="1">'AVIGNON-TOULON'!$B$220</definedName>
    <definedName name="_Toc131777242" localSheetId="4">Comble!#REF!</definedName>
    <definedName name="_Toc131777242" localSheetId="3">NICE!$B$218</definedName>
    <definedName name="_Toc131777242" localSheetId="5">PSE!#REF!</definedName>
    <definedName name="_Toc131777242" localSheetId="2">'SAINT JEAN DE LUZ'!$B$209</definedName>
    <definedName name="_Toc137111208" localSheetId="0">'ARLES-TOULOUSE '!$B$14</definedName>
    <definedName name="_Toc137111208" localSheetId="1">'AVIGNON-TOULON'!$B$14</definedName>
    <definedName name="_Toc137111208" localSheetId="4">Comble!#REF!</definedName>
    <definedName name="_Toc137111208" localSheetId="3">NICE!$B$14</definedName>
    <definedName name="_Toc137111208" localSheetId="5">PSE!#REF!</definedName>
    <definedName name="_Toc137111208" localSheetId="2">'SAINT JEAN DE LUZ'!$B$14</definedName>
    <definedName name="_Toc196924281" localSheetId="0">'ARLES-TOULOUSE '!#REF!</definedName>
    <definedName name="_Toc196924281" localSheetId="1">'AVIGNON-TOULON'!#REF!</definedName>
    <definedName name="_Toc196924281" localSheetId="4">Comble!#REF!</definedName>
    <definedName name="_Toc196924281" localSheetId="3">NICE!#REF!</definedName>
    <definedName name="_Toc196924281" localSheetId="5">PSE!#REF!</definedName>
    <definedName name="_Toc196924281" localSheetId="2">'SAINT JEAN DE LUZ'!#REF!</definedName>
    <definedName name="_Toc196924296" localSheetId="0">'ARLES-TOULOUSE '!$B$156</definedName>
    <definedName name="_Toc196924296" localSheetId="1">'AVIGNON-TOULON'!$B$134</definedName>
    <definedName name="_Toc196924296" localSheetId="4">Comble!#REF!</definedName>
    <definedName name="_Toc196924296" localSheetId="3">NICE!$B$132</definedName>
    <definedName name="_Toc196924296" localSheetId="5">PSE!#REF!</definedName>
    <definedName name="_Toc196924296" localSheetId="2">'SAINT JEAN DE LUZ'!$B$123</definedName>
    <definedName name="_Toc197349698" localSheetId="0">'ARLES-TOULOUSE '!#REF!</definedName>
    <definedName name="_Toc197349698" localSheetId="1">'AVIGNON-TOULON'!#REF!</definedName>
    <definedName name="_Toc197349698" localSheetId="4">Comble!#REF!</definedName>
    <definedName name="_Toc197349698" localSheetId="3">NICE!#REF!</definedName>
    <definedName name="_Toc197349698" localSheetId="5">PSE!#REF!</definedName>
    <definedName name="_Toc197349698" localSheetId="2">'SAINT JEAN DE LUZ'!#REF!</definedName>
    <definedName name="_Toc197349699" localSheetId="0">'ARLES-TOULOUSE '!#REF!</definedName>
    <definedName name="_Toc197349699" localSheetId="1">'AVIGNON-TOULON'!#REF!</definedName>
    <definedName name="_Toc197349699" localSheetId="4">Comble!#REF!</definedName>
    <definedName name="_Toc197349699" localSheetId="3">NICE!#REF!</definedName>
    <definedName name="_Toc197349699" localSheetId="5">PSE!#REF!</definedName>
    <definedName name="_Toc197349699" localSheetId="2">'SAINT JEAN DE LUZ'!#REF!</definedName>
    <definedName name="_Toc197349702" localSheetId="0">'ARLES-TOULOUSE '!#REF!</definedName>
    <definedName name="_Toc197349702" localSheetId="1">'AVIGNON-TOULON'!#REF!</definedName>
    <definedName name="_Toc197349702" localSheetId="4">Comble!#REF!</definedName>
    <definedName name="_Toc197349702" localSheetId="3">NICE!#REF!</definedName>
    <definedName name="_Toc197349702" localSheetId="5">PSE!#REF!</definedName>
    <definedName name="_Toc197349702" localSheetId="2">'SAINT JEAN DE LUZ'!#REF!</definedName>
    <definedName name="_Toc197349704" localSheetId="0">'ARLES-TOULOUSE '!$B$179</definedName>
    <definedName name="_Toc197349704" localSheetId="1">'AVIGNON-TOULON'!$B$157</definedName>
    <definedName name="_Toc197349704" localSheetId="4">Comble!#REF!</definedName>
    <definedName name="_Toc197349704" localSheetId="3">NICE!$B$155</definedName>
    <definedName name="_Toc197349704" localSheetId="5">PSE!#REF!</definedName>
    <definedName name="_Toc197349704" localSheetId="2">'SAINT JEAN DE LUZ'!$B$146</definedName>
    <definedName name="_Toc197349706" localSheetId="0">'ARLES-TOULOUSE '!$B$185</definedName>
    <definedName name="_Toc197349706" localSheetId="1">'AVIGNON-TOULON'!$B$163</definedName>
    <definedName name="_Toc197349706" localSheetId="4">Comble!#REF!</definedName>
    <definedName name="_Toc197349706" localSheetId="3">NICE!$B$161</definedName>
    <definedName name="_Toc197349706" localSheetId="5">PSE!#REF!</definedName>
    <definedName name="_Toc197349706" localSheetId="2">'SAINT JEAN DE LUZ'!$B$152</definedName>
    <definedName name="_Toc197349707" localSheetId="0">'ARLES-TOULOUSE '!$B$187</definedName>
    <definedName name="_Toc197349707" localSheetId="1">'AVIGNON-TOULON'!$B$165</definedName>
    <definedName name="_Toc197349707" localSheetId="4">Comble!#REF!</definedName>
    <definedName name="_Toc197349707" localSheetId="3">NICE!$B$163</definedName>
    <definedName name="_Toc197349707" localSheetId="5">PSE!#REF!</definedName>
    <definedName name="_Toc197349707" localSheetId="2">'SAINT JEAN DE LUZ'!$B$154</definedName>
    <definedName name="_Toc197349708" localSheetId="0">'ARLES-TOULOUSE '!$B$189</definedName>
    <definedName name="_Toc197349708" localSheetId="1">'AVIGNON-TOULON'!$B$167</definedName>
    <definedName name="_Toc197349708" localSheetId="4">Comble!#REF!</definedName>
    <definedName name="_Toc197349708" localSheetId="3">NICE!$B$165</definedName>
    <definedName name="_Toc197349708" localSheetId="5">PSE!#REF!</definedName>
    <definedName name="_Toc197349708" localSheetId="2">'SAINT JEAN DE LUZ'!$B$156</definedName>
    <definedName name="_Toc197349709" localSheetId="0">'ARLES-TOULOUSE '!$B$193</definedName>
    <definedName name="_Toc197349709" localSheetId="1">'AVIGNON-TOULON'!$B$171</definedName>
    <definedName name="_Toc197349709" localSheetId="4">Comble!#REF!</definedName>
    <definedName name="_Toc197349709" localSheetId="3">NICE!$B$169</definedName>
    <definedName name="_Toc197349709" localSheetId="5">PSE!#REF!</definedName>
    <definedName name="_Toc197349709" localSheetId="2">'SAINT JEAN DE LUZ'!$B$160</definedName>
    <definedName name="_Toc197349712" localSheetId="0">'ARLES-TOULOUSE '!$B$231</definedName>
    <definedName name="_Toc197349712" localSheetId="1">'AVIGNON-TOULON'!$B$209</definedName>
    <definedName name="_Toc197349712" localSheetId="4">Comble!#REF!</definedName>
    <definedName name="_Toc197349712" localSheetId="3">NICE!$B$207</definedName>
    <definedName name="_Toc197349712" localSheetId="5">PSE!#REF!</definedName>
    <definedName name="_Toc197349712" localSheetId="2">'SAINT JEAN DE LUZ'!$B$198</definedName>
    <definedName name="_Toc197349713" localSheetId="0">'ARLES-TOULOUSE '!$B$238</definedName>
    <definedName name="_Toc197349713" localSheetId="1">'AVIGNON-TOULON'!$B$216</definedName>
    <definedName name="_Toc197349713" localSheetId="4">Comble!#REF!</definedName>
    <definedName name="_Toc197349713" localSheetId="3">NICE!$B$214</definedName>
    <definedName name="_Toc197349713" localSheetId="5">PSE!#REF!</definedName>
    <definedName name="_Toc197349713" localSheetId="2">'SAINT JEAN DE LUZ'!$B$205</definedName>
    <definedName name="_Toc197349721" localSheetId="0">'ARLES-TOULOUSE '!#REF!</definedName>
    <definedName name="_Toc197349721" localSheetId="1">'AVIGNON-TOULON'!#REF!</definedName>
    <definedName name="_Toc197349721" localSheetId="4">Comble!#REF!</definedName>
    <definedName name="_Toc197349721" localSheetId="3">NICE!$B$226</definedName>
    <definedName name="_Toc197349721" localSheetId="5">PSE!#REF!</definedName>
    <definedName name="_Toc197349721" localSheetId="2">'SAINT JEAN DE LUZ'!#REF!</definedName>
    <definedName name="_Toc197517442" localSheetId="0">'ARLES-TOULOUSE '!#REF!</definedName>
    <definedName name="_Toc197517442" localSheetId="1">'AVIGNON-TOULON'!#REF!</definedName>
    <definedName name="_Toc197517442" localSheetId="4">Comble!#REF!</definedName>
    <definedName name="_Toc197517442" localSheetId="3">NICE!$B$253</definedName>
    <definedName name="_Toc197517442" localSheetId="5">PSE!#REF!</definedName>
    <definedName name="_Toc197517442" localSheetId="2">'SAINT JEAN DE LUZ'!#REF!</definedName>
    <definedName name="_Toc33188822" localSheetId="0">'ARLES-TOULOUSE '!#REF!</definedName>
    <definedName name="_Toc33188822" localSheetId="1">'AVIGNON-TOULON'!#REF!</definedName>
    <definedName name="_Toc33188822" localSheetId="4">Comble!#REF!</definedName>
    <definedName name="_Toc33188822" localSheetId="3">NICE!#REF!</definedName>
    <definedName name="_Toc33188822" localSheetId="5">PSE!#REF!</definedName>
    <definedName name="_Toc33188822" localSheetId="2">'SAINT JEAN DE LUZ'!#REF!</definedName>
    <definedName name="_Toc508805780" localSheetId="0">'ARLES-TOULOUSE '!#REF!</definedName>
    <definedName name="_Toc508805780" localSheetId="1">'AVIGNON-TOULON'!#REF!</definedName>
    <definedName name="_Toc508805780" localSheetId="4">Comble!#REF!</definedName>
    <definedName name="_Toc508805780" localSheetId="3">NICE!#REF!</definedName>
    <definedName name="_Toc508805780" localSheetId="5">PSE!#REF!</definedName>
    <definedName name="_Toc508805780" localSheetId="2">'SAINT JEAN DE LUZ'!#REF!</definedName>
    <definedName name="_Toc508805781" localSheetId="0">'ARLES-TOULOUSE '!#REF!</definedName>
    <definedName name="_Toc508805781" localSheetId="1">'AVIGNON-TOULON'!#REF!</definedName>
    <definedName name="_Toc508805781" localSheetId="4">Comble!#REF!</definedName>
    <definedName name="_Toc508805781" localSheetId="3">NICE!#REF!</definedName>
    <definedName name="_Toc508805781" localSheetId="5">PSE!#REF!</definedName>
    <definedName name="_Toc508805781" localSheetId="2">'SAINT JEAN DE LUZ'!#REF!</definedName>
    <definedName name="_xlnm.Database" localSheetId="0">'[1]Ratios-00'!#REF!</definedName>
    <definedName name="_xlnm.Database" localSheetId="1">'[1]Ratios-00'!#REF!</definedName>
    <definedName name="_xlnm.Database" localSheetId="4">'[1]Ratios-00'!#REF!</definedName>
    <definedName name="_xlnm.Database" localSheetId="3">'[1]Ratios-00'!#REF!</definedName>
    <definedName name="_xlnm.Database" localSheetId="5">'[1]Ratios-00'!#REF!</definedName>
    <definedName name="_xlnm.Database" localSheetId="2">'[1]Ratios-00'!#REF!</definedName>
    <definedName name="_xlnm.Database">'[1]Ratios-00'!#REF!</definedName>
    <definedName name="_xlnm.Print_Titles" localSheetId="0">'ARLES-TOULOUSE '!$1:$4</definedName>
    <definedName name="_xlnm.Print_Titles" localSheetId="1">'AVIGNON-TOULON'!$1:$4</definedName>
    <definedName name="_xlnm.Print_Titles" localSheetId="4">Comble!$1:$4</definedName>
    <definedName name="_xlnm.Print_Titles" localSheetId="3">NICE!$1:$4</definedName>
    <definedName name="_xlnm.Print_Titles" localSheetId="5">PSE!$1:$4</definedName>
    <definedName name="_xlnm.Print_Titles" localSheetId="2">'SAINT JEAN DE LUZ'!$1:$4</definedName>
    <definedName name="_xlnm.Print_Area" localSheetId="0">'ARLES-TOULOUSE '!$A$1:$G$385</definedName>
    <definedName name="_xlnm.Print_Area" localSheetId="1">'AVIGNON-TOULON'!$A$1:$G$362</definedName>
    <definedName name="_xlnm.Print_Area" localSheetId="4">Comble!$A$1:$G$88</definedName>
    <definedName name="_xlnm.Print_Area" localSheetId="3">NICE!$A$1:$G$372</definedName>
    <definedName name="_xlnm.Print_Area" localSheetId="5">PSE!$A$1:$G$16</definedName>
    <definedName name="_xlnm.Print_Area" localSheetId="2">'SAINT JEAN DE LUZ'!$A$1:$G$334</definedName>
  </definedNames>
  <calcPr calcId="191029"/>
</workbook>
</file>

<file path=xl/calcChain.xml><?xml version="1.0" encoding="utf-8"?>
<calcChain xmlns="http://schemas.openxmlformats.org/spreadsheetml/2006/main">
  <c r="D180" i="23" l="1"/>
  <c r="D190" i="23"/>
  <c r="D195" i="23"/>
  <c r="D196" i="23"/>
  <c r="D202" i="23"/>
  <c r="D250" i="23"/>
  <c r="D333" i="23"/>
  <c r="D352" i="23"/>
  <c r="D353" i="23"/>
  <c r="D355" i="23"/>
  <c r="D55" i="23"/>
  <c r="D57" i="23"/>
  <c r="D78" i="23"/>
  <c r="D81" i="23"/>
  <c r="D99" i="23"/>
  <c r="D100" i="23"/>
  <c r="D101" i="23"/>
  <c r="D105" i="23"/>
  <c r="D111" i="23"/>
  <c r="D144" i="23"/>
  <c r="D158" i="24"/>
  <c r="D173" i="24"/>
  <c r="D174" i="24"/>
  <c r="D180" i="24"/>
  <c r="D330" i="24"/>
  <c r="D332" i="24"/>
  <c r="D40" i="24"/>
  <c r="D52" i="24"/>
  <c r="D53" i="24"/>
  <c r="D54" i="24"/>
  <c r="D74" i="24"/>
  <c r="D77" i="24"/>
  <c r="D80" i="24"/>
  <c r="D84" i="24"/>
  <c r="D98" i="24"/>
  <c r="D99" i="24"/>
  <c r="D100" i="24"/>
  <c r="D105" i="24"/>
  <c r="D106" i="24"/>
  <c r="D111" i="24"/>
  <c r="D129" i="24"/>
  <c r="D156" i="21"/>
  <c r="D178" i="21"/>
  <c r="D195" i="21"/>
  <c r="D200" i="21"/>
  <c r="D242" i="21"/>
  <c r="D344" i="21"/>
  <c r="D346" i="21"/>
  <c r="D39" i="21"/>
  <c r="D46" i="21"/>
  <c r="D47" i="21"/>
  <c r="D60" i="21"/>
  <c r="D69" i="21"/>
  <c r="D73" i="21"/>
  <c r="D87" i="21"/>
  <c r="D88" i="21"/>
  <c r="D89" i="21"/>
  <c r="D99" i="21"/>
  <c r="D123" i="21"/>
  <c r="D169" i="22"/>
  <c r="D306" i="22"/>
  <c r="D308" i="22"/>
  <c r="D114" i="22"/>
  <c r="D41" i="25"/>
  <c r="D48" i="25"/>
  <c r="D54" i="25"/>
  <c r="D64" i="25"/>
  <c r="D45" i="22"/>
  <c r="D47" i="22"/>
  <c r="D48" i="22"/>
  <c r="D71" i="22"/>
  <c r="D75" i="22"/>
  <c r="D89" i="22"/>
  <c r="D90" i="22"/>
  <c r="D91" i="22"/>
  <c r="D101" i="22"/>
</calcChain>
</file>

<file path=xl/sharedStrings.xml><?xml version="1.0" encoding="utf-8"?>
<sst xmlns="http://schemas.openxmlformats.org/spreadsheetml/2006/main" count="2347" uniqueCount="471">
  <si>
    <t>TRAVAUX PREPARATOIRES</t>
  </si>
  <si>
    <t>ECLAIRAGE DE SECURITE</t>
  </si>
  <si>
    <t>CHEMINEMENTS</t>
  </si>
  <si>
    <t>MISE A LA TERRE</t>
  </si>
  <si>
    <t>Ens</t>
  </si>
  <si>
    <t xml:space="preserve">TRAVAUX PREPARATOIRES : Sous-total H.T. </t>
  </si>
  <si>
    <t xml:space="preserve">MISE A LA TERRE : Sous-total H.T. </t>
  </si>
  <si>
    <t xml:space="preserve">CHEMINEMENTS : Sous-total H.T. </t>
  </si>
  <si>
    <t xml:space="preserve">COUPURE D'URGENCE : Sous-total H.T. </t>
  </si>
  <si>
    <t>U</t>
  </si>
  <si>
    <t>ml</t>
  </si>
  <si>
    <t xml:space="preserve">SOUS TOTAL COURANTS FAIBLES : Sous-total H.T. </t>
  </si>
  <si>
    <t>Câblage 3G1,5mm² raccordements compris</t>
  </si>
  <si>
    <t>Coffret de commande d'éclairage, conformément au CCTP</t>
  </si>
  <si>
    <t xml:space="preserve">PRISES DE COURANT : Sous-total H.T. </t>
  </si>
  <si>
    <t xml:space="preserve">ECLAIRAGE DE SECURITE : Sous-total H.T. </t>
  </si>
  <si>
    <t>Fourniture, pose et raccordement d'appareils d'éclairage, comprenant câble d'alimentation, conformément au CCTP du lot, y compris toutes sujétions</t>
  </si>
  <si>
    <t>COMMANDES DIVERSES</t>
  </si>
  <si>
    <t>ECLAIRAGE ARTIFICIEL</t>
  </si>
  <si>
    <t>Câblage pour PC 3G2,5mm² raccordements compris</t>
  </si>
  <si>
    <t xml:space="preserve">RESEAU VDI : Sous-total H.T. </t>
  </si>
  <si>
    <t xml:space="preserve">TGBT ET ARMOIRE DIVISIONNAIRE : Sous-total H.T. </t>
  </si>
  <si>
    <t xml:space="preserve">ECLAIRAGE ARTIFICIEL : Sous-total H.T. </t>
  </si>
  <si>
    <t>Coupure d'urgence ventilation, conformément au CCTP</t>
  </si>
  <si>
    <t xml:space="preserve">COMMANDES DIVERSES : Sous-total H.T. </t>
  </si>
  <si>
    <t>PRESTATIONS PARTICULIÈRES COURANTS FORTS</t>
  </si>
  <si>
    <t>PRESTATIONS PARTICULIÈRES COURANTS FAIBLES</t>
  </si>
  <si>
    <t>* Commande montée descente</t>
  </si>
  <si>
    <t>Télécommande de programmation</t>
  </si>
  <si>
    <t>Repère</t>
  </si>
  <si>
    <t>Unité</t>
  </si>
  <si>
    <t>Prix unitaire
Euros H.T.</t>
  </si>
  <si>
    <t>Prix total
Euros H.T.</t>
  </si>
  <si>
    <t>Cadre pour pose saillie</t>
  </si>
  <si>
    <t>Combiné vidéophonie</t>
  </si>
  <si>
    <t>12343 - Restructuration du bâtiment Robert de Cotte - LES INVALIDES</t>
  </si>
  <si>
    <t>Désignation des ouvrages</t>
  </si>
  <si>
    <t>DEPOSE ET MISE EN SECURITE</t>
  </si>
  <si>
    <t xml:space="preserve">DEPOSE ET MISE EN SECURITE : Sous-total H.T. </t>
  </si>
  <si>
    <t>ONDULEUR</t>
  </si>
  <si>
    <t xml:space="preserve">ONDULEUR : Sous-total H.T. </t>
  </si>
  <si>
    <t>Coupure d'urgence générale, conformément au CCTP</t>
  </si>
  <si>
    <t>Coupure d'urgence ondulée, conformément au CCTP</t>
  </si>
  <si>
    <t>Goulottes passe-cordons 1U</t>
  </si>
  <si>
    <t>Ensemble de 2 goulottes passe-cordons verticaux</t>
  </si>
  <si>
    <t>Obturateurs au format 19 pouces, 1U</t>
  </si>
  <si>
    <t xml:space="preserve">1 grille guide câble en fixation arrière ou latérale </t>
  </si>
  <si>
    <t xml:space="preserve">1 tablette de profondeur 625mm </t>
  </si>
  <si>
    <t>Un lot de vis/écrous</t>
  </si>
  <si>
    <t xml:space="preserve">Une pochette rigide porte-documents format A4 </t>
  </si>
  <si>
    <t>Bandeaux 8 PC sur disjoncteur différentiel avec raccordement et mise à la terre, conformément au CCTP</t>
  </si>
  <si>
    <t>Supports arrière pour les appareils actifs</t>
  </si>
  <si>
    <t>Identification du câble fibre optique</t>
  </si>
  <si>
    <t>Pigtails LC OS2</t>
  </si>
  <si>
    <t>Identification des ports et panneaux optiques</t>
  </si>
  <si>
    <t>Les cordons fibre LC/LC Duplex OS2 pour brassage dans les baies</t>
  </si>
  <si>
    <t>Câble Optique</t>
  </si>
  <si>
    <t>Câble fibre optique 12 brins OM4, structure libre :</t>
  </si>
  <si>
    <t>Panneau de raccordement pour fibre optique 48 connecteurs</t>
  </si>
  <si>
    <t>Jarretières optiques OM4 (longueurs 2ml)</t>
  </si>
  <si>
    <t>* Identification du câble fibre optique</t>
  </si>
  <si>
    <t xml:space="preserve">Click-In Power Supply 54VDC/70W 90x45 </t>
  </si>
  <si>
    <t>Software</t>
  </si>
  <si>
    <t>SFP 1000BASE-SX 850nm 550m DOM LC Duplex 1G</t>
  </si>
  <si>
    <t>GESTION TECHNIQUE DU BATIMENT</t>
  </si>
  <si>
    <t xml:space="preserve">GESTION TECHNIQUE DU BATIMENT : Sous-total H.T. </t>
  </si>
  <si>
    <t>Coffret d'alimentation</t>
  </si>
  <si>
    <t>Equipement de contrôle d'accès</t>
  </si>
  <si>
    <t>* Béquille contrôlée</t>
  </si>
  <si>
    <t>Câblage et cheminement, raccordements compris</t>
  </si>
  <si>
    <t>Portier audio vidéo avec bouton d'appel conforme loi Handicap</t>
  </si>
  <si>
    <t>Formation</t>
  </si>
  <si>
    <t>APPEL INFIRMIERES</t>
  </si>
  <si>
    <t xml:space="preserve">APPEL INFIRMIERES : Sous-total H.T. </t>
  </si>
  <si>
    <t>Terminal report d'alarme</t>
  </si>
  <si>
    <t>Elément de surveillance de ligne de télécommande</t>
  </si>
  <si>
    <t>Elément de surveillance de ligne de contrôle</t>
  </si>
  <si>
    <t>Câblage CR1 2x1,5mm²</t>
  </si>
  <si>
    <t>Câblage CR1 2p 9/10</t>
  </si>
  <si>
    <t>Câblage CR1 1p 9/10</t>
  </si>
  <si>
    <t xml:space="preserve">Système de détection incendie (S.D.I.) comprenant : </t>
  </si>
  <si>
    <t>* Déclencheur manuel avec membrane déformable (IP42 avec élément plastique réarmable (F) et embase pour système adressable)</t>
  </si>
  <si>
    <t>système de mise en sécurité incendie (S.M.S.I) comprenant :</t>
  </si>
  <si>
    <t>* Indicateur d'action pour montage saillant</t>
  </si>
  <si>
    <t>* Liaison entre baies</t>
  </si>
  <si>
    <t>* Liaison entre baies "provisoires"</t>
  </si>
  <si>
    <t>Distribution horizontale</t>
  </si>
  <si>
    <t>Cordons de brassage</t>
  </si>
  <si>
    <t>* Tests statiques, réflectométrie 850nm et 1300nm</t>
  </si>
  <si>
    <t xml:space="preserve">* Tests cuivres </t>
  </si>
  <si>
    <t xml:space="preserve">* modification du centralisateur de mise en sécurité incendie (CMSI) </t>
  </si>
  <si>
    <t>Mise en service, programmation, essai, réception de l'installation</t>
  </si>
  <si>
    <t>Le SSI en place sera maintenu durant toute l’opération. Ce maintien comprend les modifications de câblage et l'accompagnement du mainteneur durant chaque phase de réhabilitation.</t>
  </si>
  <si>
    <t>SYSTEME DE SONORISATION DE SECURITE</t>
  </si>
  <si>
    <t xml:space="preserve">SYSTEME DE SONORISATION DE SECURITE : Sous-total H.T. </t>
  </si>
  <si>
    <t>Le SSS en place sera maintenu durant toute l’opération. Ce maintien comprend les modifications de câblage et l'accompagnement du mainteneur durant chaque phase de réhabilitation.</t>
  </si>
  <si>
    <t>système de sonorisation de sécurité comprenant :</t>
  </si>
  <si>
    <t>* Dépose soignée du matériel et stockage</t>
  </si>
  <si>
    <t>* Modification du centralisateur de sonorisation de sécurité</t>
  </si>
  <si>
    <t>ADAPTATION DES ASCENSEURS</t>
  </si>
  <si>
    <t>ARCHITECTURE RESEAU</t>
  </si>
  <si>
    <t>PC Rackable industriel 1U</t>
  </si>
  <si>
    <t>Licence d’activation vNISM</t>
  </si>
  <si>
    <t>Licence export des données</t>
  </si>
  <si>
    <t>SWITCH24P-POE Switch 24 ports Gbps RJ45 PoE+</t>
  </si>
  <si>
    <t>EQUIPEMENTS CHAMBRES</t>
  </si>
  <si>
    <t xml:space="preserve">Hublot de chambre "esclave" </t>
  </si>
  <si>
    <t>Connecteur débrochable 8 positions</t>
  </si>
  <si>
    <t>Circuit d'éclairage LED pour Hublot</t>
  </si>
  <si>
    <t>Unité d'appel périphérique de lit 3 boutons + plaque de finition</t>
  </si>
  <si>
    <t>Unité d'appel périphérique d'appel avec cordelette</t>
  </si>
  <si>
    <t>Manipulateur 3 boutons</t>
  </si>
  <si>
    <t>Adaptateur pour manipulateur spécifique</t>
  </si>
  <si>
    <t xml:space="preserve">Hublot de chambre "maitre" </t>
  </si>
  <si>
    <t xml:space="preserve">SOUS TOTAL PRESTATIONS PARTICULIÈRES COURANTS FORTS : Sous-total H.T. </t>
  </si>
  <si>
    <t xml:space="preserve">Hublot "maitre" </t>
  </si>
  <si>
    <t>Appareils d’éclairage intérieur</t>
  </si>
  <si>
    <t>Commandes encastrées ou saillies</t>
  </si>
  <si>
    <t>Fourniture, pose et raccordement d'une installation de gestion technique du bâtiment y compris câblage, protections et cheminements</t>
  </si>
  <si>
    <t>Accessoires de câblage</t>
  </si>
  <si>
    <t>COUPURES D'URGENCE</t>
  </si>
  <si>
    <t xml:space="preserve">Installation et configuration </t>
  </si>
  <si>
    <t xml:space="preserve">Type 4 : Hublot escalier </t>
  </si>
  <si>
    <t>Type 8 : Dalle LED 600*600</t>
  </si>
  <si>
    <t>Type 10 : Suspension Led Profilé</t>
  </si>
  <si>
    <t>* Ventouse de porte  (Alim portes Das)</t>
  </si>
  <si>
    <t xml:space="preserve">Type 9 : Luminaire étanche LED Local technique </t>
  </si>
  <si>
    <t xml:space="preserve">Type 6 : Spot LED Salle d'eau </t>
  </si>
  <si>
    <t>Type 5 : Réglette chambre et salle d'eau</t>
  </si>
  <si>
    <t>Module de protection d'alimentation  48 V (110)</t>
  </si>
  <si>
    <t xml:space="preserve">Type 2 : Eclairage de nuit </t>
  </si>
  <si>
    <t>Tube Vesda</t>
  </si>
  <si>
    <t>VESDA VEP-A10-P-NF</t>
  </si>
  <si>
    <t>VARIATION 24V 450W COF.38 V2</t>
  </si>
  <si>
    <t>BATTERIE 38Ah 12V BAC UL94-V0</t>
  </si>
  <si>
    <t>M501MEA BOITIER IP66</t>
  </si>
  <si>
    <t xml:space="preserve">Alimentation climatisation local informatique à alimenter depuis le TD Principal. </t>
  </si>
  <si>
    <t>PRISES DE COURANT ET ALIMENTATION DIVERSES</t>
  </si>
  <si>
    <t>Basculement vers la nouvelle installation</t>
  </si>
  <si>
    <t>4.1.4</t>
  </si>
  <si>
    <t>4.1.3</t>
  </si>
  <si>
    <t>4.1.8</t>
  </si>
  <si>
    <t>4.1.9</t>
  </si>
  <si>
    <t>4.1.10</t>
  </si>
  <si>
    <t>4.1.11</t>
  </si>
  <si>
    <t>4.2.8</t>
  </si>
  <si>
    <t>4.2.4</t>
  </si>
  <si>
    <t>Spécifications du système de câblage optique</t>
  </si>
  <si>
    <t>4.2.5</t>
  </si>
  <si>
    <t>Garantie et service</t>
  </si>
  <si>
    <t>Documentation du système de câblage</t>
  </si>
  <si>
    <t>Matériels actifs</t>
  </si>
  <si>
    <t>Tests</t>
  </si>
  <si>
    <t>Spécifications du système de câblage cuivre</t>
  </si>
  <si>
    <t>Les cordons fibre LC/LC duplex OS2</t>
  </si>
  <si>
    <t xml:space="preserve">Panneaux de raccordement pour liaisons à fibre optique </t>
  </si>
  <si>
    <t>Connecteurs de fibre optique</t>
  </si>
  <si>
    <t>Câble à fibre optique</t>
  </si>
  <si>
    <t>4.2.7</t>
  </si>
  <si>
    <t>4.2.6</t>
  </si>
  <si>
    <t>Cordons de poste de travail Informatique 3,00 m</t>
  </si>
  <si>
    <t>Cordons de poste de travail Informatique 4,00 m</t>
  </si>
  <si>
    <t xml:space="preserve"> Identifications</t>
  </si>
  <si>
    <t xml:space="preserve">Repérage des connecteurs et des Points de Consolidation </t>
  </si>
  <si>
    <t>Fourniture, pose d'équipements encastrés ou boitiers saillie, y compris raccordement, etc.</t>
  </si>
  <si>
    <t>Fourniture, pose de points de consolidation en plafond, y compris connecteurs RJ45 Cat. 6A, raccordement, etc.</t>
  </si>
  <si>
    <t>Recette du système de câblage</t>
  </si>
  <si>
    <t>Tests de la partie cuivre</t>
  </si>
  <si>
    <t>- Recette - points fixes</t>
  </si>
  <si>
    <t>Tests de la partie optique</t>
  </si>
  <si>
    <t>- Tests statiques, réflectométrie 850nm et 1300nm</t>
  </si>
  <si>
    <t>Essais des protections et protections différentielles courants forts (VDI), compris rapport d'essais, etc.</t>
  </si>
  <si>
    <t>Cordons de brassage  1,00 m</t>
  </si>
  <si>
    <t>Cordons de brassage  1,50 m</t>
  </si>
  <si>
    <t>Cordons de brassage  2,00 m</t>
  </si>
  <si>
    <t>Coffret de raccordement Groupe électrogène provisoire.</t>
  </si>
  <si>
    <t>4.3</t>
  </si>
  <si>
    <t>Matériel</t>
  </si>
  <si>
    <t>Formation - Maintenance</t>
  </si>
  <si>
    <t>Station météo</t>
  </si>
  <si>
    <t>Gestion des points</t>
  </si>
  <si>
    <t>Prestation d'installation électrique GTB</t>
  </si>
  <si>
    <t>Logiciel GTB</t>
  </si>
  <si>
    <t>Ingénierie</t>
  </si>
  <si>
    <t>INTERPHONIE – VIDEOPHONIE</t>
  </si>
  <si>
    <t>M501MEA BOITIER IP66 CHUBB</t>
  </si>
  <si>
    <t>Mise en service Chubb</t>
  </si>
  <si>
    <t>Centrale</t>
  </si>
  <si>
    <t>Antenne radio</t>
  </si>
  <si>
    <t>Mise en service</t>
  </si>
  <si>
    <t>Maintenance préventive</t>
  </si>
  <si>
    <t xml:space="preserve">Matériel constituant le SSI phase chantier : Sous-total H.T. </t>
  </si>
  <si>
    <t xml:space="preserve">Système de détection incendie par aspiration comprenant : </t>
  </si>
  <si>
    <t>Câblage Fil alarme rouge 1p 9/10</t>
  </si>
  <si>
    <t xml:space="preserve">ADAPTATION DES ASCENSEURS: Sous-total H.T. </t>
  </si>
  <si>
    <t xml:space="preserve">Sous-total H.T. </t>
  </si>
  <si>
    <t>Les cordons fibre LC/LC Duplex OS2 structure renforcée utilisés dans les zones des circulations et bureaux</t>
  </si>
  <si>
    <t>Mise en service et essaie</t>
  </si>
  <si>
    <t>Logiciel de traçabilité des appels-malades NOVALYO LAB</t>
  </si>
  <si>
    <t>Afficheur IP double face avec buzzer et 12 caractères</t>
  </si>
  <si>
    <t>Câblage CR1-C1 raccordements compris</t>
  </si>
  <si>
    <t>5.1</t>
  </si>
  <si>
    <t>Montant Total base HT</t>
  </si>
  <si>
    <t>Goulotte coupe feu 1 heure</t>
  </si>
  <si>
    <t>Le système de commande des ascenseurs en place sera maintenu durant toute l’opération. Il sera prévu l'adaptation, les modifications de câblage et l'accompagnement du mainteneur durant chaque phase de réhabilitation.</t>
  </si>
  <si>
    <t>Avant l’exécution des ouvrages de chaque phase</t>
  </si>
  <si>
    <t>Avant la réception des ouvrages de chaque phase</t>
  </si>
  <si>
    <t>ENS</t>
  </si>
  <si>
    <t>Location Groupe électrogène provisoire et carburant.</t>
  </si>
  <si>
    <t>Tète de lit GOODWOOD MOVE pour les chambres des résidents</t>
  </si>
  <si>
    <t xml:space="preserve">ENS </t>
  </si>
  <si>
    <t>Baie informatique</t>
  </si>
  <si>
    <t>Panneaux de raccordement, cassette de lavage, traversées LC, dispositif d'arrimage du câble</t>
  </si>
  <si>
    <t>Gestion confort intégration lot CVC</t>
  </si>
  <si>
    <t>Supervision</t>
  </si>
  <si>
    <t>Détecteur de fumée et socle AVEC icc</t>
  </si>
  <si>
    <t>Détecteur de fumée radio et socle</t>
  </si>
  <si>
    <t>*Tableau répétiteur d'exploitation</t>
  </si>
  <si>
    <t>Accessoires</t>
  </si>
  <si>
    <t>Programmation du superviseur de la GTB</t>
  </si>
  <si>
    <t>FTTO Switches 2 Uplink Ports SFP - Efficient Energy Management - Giga Switch V5 TP(PSE+) SFP-2VI 54VDC</t>
  </si>
  <si>
    <t>Liaisons BT entre le coffret GE et le TD Principal, raccordements compris</t>
  </si>
  <si>
    <t>Commandes de stores intérieurs, conformément au CCTP</t>
  </si>
  <si>
    <t>Alimentation CTA  à alimenter depuis  le TD Principal</t>
  </si>
  <si>
    <t>Alimentation Contrôle d'accès  à alimenter depuis le TD Principal</t>
  </si>
  <si>
    <t>Alimentation Vidéophonie  à alimenter depuis le TD Principal</t>
  </si>
  <si>
    <t>Alimentation GTB  à alimenter depuis le TD Principal</t>
  </si>
  <si>
    <t>Alimentation climatisation locaux fluides médicaux à alimenter depuis le TD Principal</t>
  </si>
  <si>
    <t>Identification des baies et du local</t>
  </si>
  <si>
    <t>Alimentation CTA  à alimenter depuis le TD Principal</t>
  </si>
  <si>
    <t>Alimentation système de sécurité incendie  à alimenter depuis le TD Principal</t>
  </si>
  <si>
    <t>Alimentation Ascenseur 2  à alimenter depuis le TD Principal</t>
  </si>
  <si>
    <t>Alimentation Onduleur 1 à alimenter depuis le TD Principal</t>
  </si>
  <si>
    <t>Alimentation Ascenseur 3  à alimenter depuis le TD Principal</t>
  </si>
  <si>
    <t>Alimentation Onduleur 2  à alimenter depuis le TD Principal</t>
  </si>
  <si>
    <t>Une simple RJ 45 Cat. 6A, en goulotte ou en saillie  côté poste</t>
  </si>
  <si>
    <t>Dévoiement des câbles optiques existants</t>
  </si>
  <si>
    <t>Dépose des installations existantes</t>
  </si>
  <si>
    <t>Câblage des projecteurs</t>
  </si>
  <si>
    <t>* Chemins de câble CFO</t>
  </si>
  <si>
    <t>* Chemins de câble CFA</t>
  </si>
  <si>
    <t>Type 7 : Downlight LED Chambre et palier</t>
  </si>
  <si>
    <t>Séparateur micro tubes et boîtiers de fermeture</t>
  </si>
  <si>
    <t>Boîtiers de distribution de zone fibre optique</t>
  </si>
  <si>
    <t>Câblage et accessoires de pose</t>
  </si>
  <si>
    <t>* Détecteurs de fumée avec isolateur + socle et embase (détecteur optique de fumée avec algorithme de détection spécifique à l'application et aux conditions de l'environnement)</t>
  </si>
  <si>
    <t xml:space="preserve">* Repose des sirènes avec socle </t>
  </si>
  <si>
    <t>Câblage Cca 3G1,5 raccordements compris</t>
  </si>
  <si>
    <t>Câblage Cca multipaires pour coffret de commande, raccordements compris</t>
  </si>
  <si>
    <t>Câblage Cca5G1,5 raccordements compris</t>
  </si>
  <si>
    <t>Câblage Cca</t>
  </si>
  <si>
    <t>* Détecteurs de présence ( Eclairage de nuit )</t>
  </si>
  <si>
    <t>* Détecteurs de présence ( Escalier)</t>
  </si>
  <si>
    <t>* Détecteurs de présence (pièce)</t>
  </si>
  <si>
    <t>* Détecteurs de présence (Circulation)</t>
  </si>
  <si>
    <t xml:space="preserve">* Coffret de commande d'éclairage </t>
  </si>
  <si>
    <t>Alimentation Extracteur  à alimenter depuis le TD Principal</t>
  </si>
  <si>
    <t>Alimentation Extracteur local déchets à alimenter depuis le TD Principal</t>
  </si>
  <si>
    <t>Alimentation système de sonorisation de sécurité  à alimenter  depuis le TD Principal</t>
  </si>
  <si>
    <t>Alimentation Vidéoprojecteur à alimenter  depuis le TD Principal</t>
  </si>
  <si>
    <t>Alimentation Ascenseur 1 Eclairage à alimenter  depuis le TD Principal</t>
  </si>
  <si>
    <t>Alimentation Ascenseur 2 Eclairage à alimenter depuis le TD Principal</t>
  </si>
  <si>
    <t>Alimentation Ascenseur 1  à alimenter  depuis le TD Principal</t>
  </si>
  <si>
    <t xml:space="preserve">Alimentation Fluides médicaux  à alimenter depuis le TD Principal </t>
  </si>
  <si>
    <t>Alimentation de la  Baie informatique  à alimenter depuis le TD Principal</t>
  </si>
  <si>
    <t>Alimentation prise de courant à alimenter depuis le tableau divisionnaire de la zone concernée</t>
  </si>
  <si>
    <t>Alimentation micro switch à alimenter depuis le tableau divisionnaire ondulé de la zone concernée.</t>
  </si>
  <si>
    <t>Alimentation Moteur rail à alimenter depuis le tableau divisionnaire de la zone concernée</t>
  </si>
  <si>
    <t>Alimentation coffret de réarmement des clapets coupe-feu de la Zone à alimenter depuis le tableau divisionnaire de la zone concernée</t>
  </si>
  <si>
    <t>Alimentation Store  à alimenter depuis le tableau divisionnaire de la zone concernée</t>
  </si>
  <si>
    <t>Alimentation Ventilation   à alimenter depuis le tableau divisionnaire de la zone concernée</t>
  </si>
  <si>
    <t>Alimentation Moteur rail  à alimenter depuis le tableau divisionnaire de la zone concernée</t>
  </si>
  <si>
    <t>Alimentation store  à alimenter depuis le tableau divisionnaire de la zone concernée</t>
  </si>
  <si>
    <t>Alimentation Baignoire  à alimenter depuis le tableau divisionnaire de la zone concernée</t>
  </si>
  <si>
    <t>Alimentation Ventilation  à alimenter depuis le tableau divisionnaire de la zone concernée</t>
  </si>
  <si>
    <t>Alimentation micro switch à alimenter depuis le tableau divisionnaire ondulé de la zone concernée</t>
  </si>
  <si>
    <t>Alimentation Moteur rail   à alimenter depuis le tableau divisionnaire de la zone concernée</t>
  </si>
  <si>
    <t>Alimentation des bandeaux prises de la baie informatique  depuis le tableau divisionnaire ondulé  de la zone concernée</t>
  </si>
  <si>
    <t>Alimentation système clapet coupe feu à alimenter depuis le tableau divisionnaire de la zone concernée</t>
  </si>
  <si>
    <t>Alimentation store à alimenter depuis le tableau divisionnaire de la zone concernée</t>
  </si>
  <si>
    <t>Alimentation climatisation depuis le tableau divisionnaire de la zone concernée</t>
  </si>
  <si>
    <t>Coffret de coupure sous-station, conformément au CCTP</t>
  </si>
  <si>
    <t>Coupure d’urgence de Zone de compartimentage, conformément au CCTP</t>
  </si>
  <si>
    <t>Pendant l’exécution des ouvrages de chaque phase</t>
  </si>
  <si>
    <t>Dossier d'exécution de l'entreprise, y compris toutes sujétions</t>
  </si>
  <si>
    <t>Alimentation du chantier y compris toutes sujétions</t>
  </si>
  <si>
    <t>Contrôle du réseau de terre, y compris toutes sujétions</t>
  </si>
  <si>
    <t>Prise de terre complémentaire, y compris toutes sujétions</t>
  </si>
  <si>
    <t>Liaisons équipotentielles, y compris toutes sujétions</t>
  </si>
  <si>
    <t>Mise à la terre des masses, y compris toutes sujétions</t>
  </si>
  <si>
    <t>Repérage des installations, y compris toutes sujétions</t>
  </si>
  <si>
    <t>Neutralisation, y compris toutes sujétions</t>
  </si>
  <si>
    <t>Dépose et démolition, y compris toutes sujétions</t>
  </si>
  <si>
    <t>Groupe électrogène, y compris toutes sujétions</t>
  </si>
  <si>
    <t>Le TD Principal, y compris toutes sujétions</t>
  </si>
  <si>
    <t>Armoires RDC TOULON, depuis le TD Principal Robert de Cotte </t>
  </si>
  <si>
    <t>Armoire R+1 ARLES, depuis le TD Principal Robert de Cotte </t>
  </si>
  <si>
    <t>Armoire R+1 TOULOUSE, depuis le TD Principal Robert de Cotte </t>
  </si>
  <si>
    <t>Armoire R+1 SAINT JEAN DE LUZ, depuis le TD Principal Robert de Cotte </t>
  </si>
  <si>
    <t>Armoire R+1 NICE EST, depuis le TD Principal Robert de Cotte </t>
  </si>
  <si>
    <t>Armoire R+1 NICE OUEST, depuis le TD Principal Robert de Cotte </t>
  </si>
  <si>
    <t>Armoire R+1 AVIGNON, depuis le TD Principal Robert de Cotte </t>
  </si>
  <si>
    <t>Armoire Combles, depuis  le TD Principal Robert de Cotte </t>
  </si>
  <si>
    <t>Fourniture pose et raccordement d'onduleur, y compris toutes sujétions</t>
  </si>
  <si>
    <t>TD PRINCIPAL ET ARMOIRE DIVISIONNAIRE</t>
  </si>
  <si>
    <t>4.1.7</t>
  </si>
  <si>
    <t>Support pour le passage des câbles, y compris toutes sujétions</t>
  </si>
  <si>
    <t>Dans les murs et cloisons, y compris toutes sujétions</t>
  </si>
  <si>
    <t>La distribution terminale par colonne, y compris toutes sujétions</t>
  </si>
  <si>
    <t>Distribution périphérique des espaces de bureaux, y compris toutes sujétions</t>
  </si>
  <si>
    <t>Cheminement en saillie, y compris toutes sujétions</t>
  </si>
  <si>
    <t>Cheminement en tube pour montage métro, y compris toutes sujétions</t>
  </si>
  <si>
    <t>Boîtes d’encastrement et dérivation</t>
  </si>
  <si>
    <t>Détecteurs de présence</t>
  </si>
  <si>
    <t>Prises de courant "normales" encastrées</t>
  </si>
  <si>
    <t>Prises de courant "charge fauteuil roulant" encastrées</t>
  </si>
  <si>
    <t>Prises de courant "ondulées" encastrées</t>
  </si>
  <si>
    <t>Prises de courant étanches</t>
  </si>
  <si>
    <t>Prises de salle d'eau IP44</t>
  </si>
  <si>
    <t>Bloc d’Éclairage de Sécurité</t>
  </si>
  <si>
    <t>Bloc d’Éclairage d’ambiance</t>
  </si>
  <si>
    <t>Source centralisée</t>
  </si>
  <si>
    <t>Bloc Autonome Portable d’Intervention</t>
  </si>
  <si>
    <t>4.1.13</t>
  </si>
  <si>
    <t>4.1.14</t>
  </si>
  <si>
    <t>Baies 42U sur socle, porte saloon, équipée, dimension 800x800mm</t>
  </si>
  <si>
    <t>SURETE-CONTROLE D’ACCES</t>
  </si>
  <si>
    <t xml:space="preserve">SURETE-CONTRÔLE D'ACCES : Sous-total H.T. </t>
  </si>
  <si>
    <t xml:space="preserve">INTERPHONIE – VIDEOPHONIE : Sous-total H.T. </t>
  </si>
  <si>
    <t>SYSTÈME DE SECURITE INCENDIE ADRESSABLE</t>
  </si>
  <si>
    <t xml:space="preserve">SYSTÈME DE SECURITE INCENDIE  ADRESSABLE : Sous-total H.T. </t>
  </si>
  <si>
    <t>Dépose repose du coffret inverseur de source existant situé au RDC de Arles.</t>
  </si>
  <si>
    <t>DCE</t>
  </si>
  <si>
    <t>Câble Cca d'alimentation des armoires depuis les TD Principaux, y compris raccordement et toutes sujétions.</t>
  </si>
  <si>
    <t xml:space="preserve">            :  Éclairage en suspension 1968 mm  </t>
  </si>
  <si>
    <t>Type 3 : Éclairage en suspension 2248 mm</t>
  </si>
  <si>
    <t xml:space="preserve">Type 1 :Bandeau Led des circulations </t>
  </si>
  <si>
    <t xml:space="preserve">              Profilé </t>
  </si>
  <si>
    <t>Alimentation Ascenseur 3 Eclairage à alimenter depuis le TD Principal</t>
  </si>
  <si>
    <t xml:space="preserve">             :Profilé</t>
  </si>
  <si>
    <t xml:space="preserve">Type 3 : Éclairage en suspension 1968 mm  </t>
  </si>
  <si>
    <t>Alimentation unité de climatisation local DASRI à alimenter depuis le TD Principal</t>
  </si>
  <si>
    <t>PM</t>
  </si>
  <si>
    <t>4.1.2</t>
  </si>
  <si>
    <t>* Barillet contrôlée</t>
  </si>
  <si>
    <t>Prise de courant étanche</t>
  </si>
  <si>
    <t>Prises de courant étanche</t>
  </si>
  <si>
    <t>Alimentation Unité de climatisation à alimenter depuis le TD Principal</t>
  </si>
  <si>
    <t>* Alarme Générale Sélective (AGS) Flash sanitaires commun</t>
  </si>
  <si>
    <t xml:space="preserve">PHASE 1 </t>
  </si>
  <si>
    <t xml:space="preserve">MATERIEL CONSTITUANT LE SSI PHASE CHANTIER </t>
  </si>
  <si>
    <t>COMBLES</t>
  </si>
  <si>
    <t>PHASE 3</t>
  </si>
  <si>
    <t xml:space="preserve">PHASE 2 </t>
  </si>
  <si>
    <t>ALIMENTATION DU CHANTIER</t>
  </si>
  <si>
    <t>4.1.5</t>
  </si>
  <si>
    <t>4.1.12</t>
  </si>
  <si>
    <t>TD PRINCIPAL ET ARMOIRES DIVISIONNAIRES</t>
  </si>
  <si>
    <t>PHASE 4</t>
  </si>
  <si>
    <t>Fourniture, pose et raccordement d'appareils d'éclairage, comprenant câble  d'alimentation, conformément au CCTP du lot, y compris toutes sujétions</t>
  </si>
  <si>
    <t>Câblage 3G1,5 raccordements compris</t>
  </si>
  <si>
    <t>Câblage 5G1,5 raccordements compris</t>
  </si>
  <si>
    <t>Câblage multipaires pour coffret de commande, raccordements compris</t>
  </si>
  <si>
    <t>Câblage  3G1,5 raccordements compris</t>
  </si>
  <si>
    <t>Alimentation de la GTB Ondulée depuis le TD Principal</t>
  </si>
  <si>
    <t>Alimentation d'écran motorisé à alimenter  depuis le tableau divisionnaire de la zone concernée</t>
  </si>
  <si>
    <t>* Lecteur badge</t>
  </si>
  <si>
    <t>* Lecteur  badge</t>
  </si>
  <si>
    <t xml:space="preserve">REPORT SALLE DE SOIN ET SALLE DE DETENTE </t>
  </si>
  <si>
    <t xml:space="preserve">Afficheur 3 boutons </t>
  </si>
  <si>
    <t xml:space="preserve">SANITAIRE COMMUN </t>
  </si>
  <si>
    <t>AFFICHEUR COULOIR IP</t>
  </si>
  <si>
    <t xml:space="preserve">PM </t>
  </si>
  <si>
    <t xml:space="preserve">ALIMENTATION DU CHANTIER : Sous-total H.T. </t>
  </si>
  <si>
    <t xml:space="preserve">SYSTEMES DE LA SALLE DE SOIN TEMPORAIRE </t>
  </si>
  <si>
    <t>Systèmes de la salle de soin temporaire, y compris toutes sujétions</t>
  </si>
  <si>
    <t xml:space="preserve">SYSTÈMES DE LA SALLE DE SOIN TEMPORAIRE : Sous-total H.T. </t>
  </si>
  <si>
    <t xml:space="preserve">Type 11 : Panneau à led + impression </t>
  </si>
  <si>
    <t>Alimentation du coffret  de désenfumage à alimenté depuis le tableau divisionnaire de la zone de la zone concernée</t>
  </si>
  <si>
    <t>Alimentation centrale d'éclairage de sécurité à alimenter depuis le TD Principal</t>
  </si>
  <si>
    <t>* Module Radio</t>
  </si>
  <si>
    <t>* Badges</t>
  </si>
  <si>
    <t>Commande d’ouverture d’urgence</t>
  </si>
  <si>
    <t xml:space="preserve">	Installation et configuration</t>
  </si>
  <si>
    <t>Installation et configuration</t>
  </si>
  <si>
    <t>* Encodeur de badges</t>
  </si>
  <si>
    <t>Module Unité de traitement local avec extensions nécessaires en fonction du nombre de portes</t>
  </si>
  <si>
    <t xml:space="preserve">Hublot de couloir </t>
  </si>
  <si>
    <t>Câblage et cheminement, raccordements micro-switch  compris</t>
  </si>
  <si>
    <t>Alimentation sous station climatisation à alimenter depuis le TD Principal</t>
  </si>
  <si>
    <t>Alimentation sous station chauffage à alimenter depuis le TD Principal</t>
  </si>
  <si>
    <t xml:space="preserve">U  </t>
  </si>
  <si>
    <t xml:space="preserve">ENS  </t>
  </si>
  <si>
    <t>*VESDA VEP-A10-P-NF</t>
  </si>
  <si>
    <t>*VARIATION 24V 450W COF.38 V2</t>
  </si>
  <si>
    <t>*BATTERIE 38Ah 12V BAC UL94-V0</t>
  </si>
  <si>
    <t>*M501MEA BOITIER IP66</t>
  </si>
  <si>
    <t>*Tube Vesda</t>
  </si>
  <si>
    <t>*Accessoires</t>
  </si>
  <si>
    <t>Liaison 144 fibre de baie à baie (Câble à fibre optique avec tubes extractibles)</t>
  </si>
  <si>
    <t>Coffret d’alimentation onduleurs  depuis le coffret du Système de Transfert Statique des onduleurs.</t>
  </si>
  <si>
    <t>Alimentation Eclairage à alimenter depuis le TD Principal</t>
  </si>
  <si>
    <t>Alimentation  éclairage chapiteau à alimenter depuis le TD Principal</t>
  </si>
  <si>
    <t>Alimentation  prises chapiteau à alimenter depuis  le TD Principal</t>
  </si>
  <si>
    <t>Alimentation  éclairage cour N°1  à alimenter depuis le TD Principal</t>
  </si>
  <si>
    <t>Alimentation  éclairage cour N°2  à alimenter depuis le depuis le TD Principal</t>
  </si>
  <si>
    <t>Fourniture d'un Système de Transfer Statique, y compris toutes sujétions</t>
  </si>
  <si>
    <t>SOUS TOTAL PRESTATIONS PARTICULIÈRES COURANTS FORTS</t>
  </si>
  <si>
    <t xml:space="preserve">ECLAIRAGE DU DOME </t>
  </si>
  <si>
    <t xml:space="preserve">ECLAIRAGE DU DOME : Sous-total H.T. </t>
  </si>
  <si>
    <t xml:space="preserve">PSE: Sous-total H.T. </t>
  </si>
  <si>
    <t>Montant Total   PSE HT</t>
  </si>
  <si>
    <t xml:space="preserve">Boîtiers de distribution de zone fibre optique, traversées, support de fixation et volets de protection </t>
  </si>
  <si>
    <t>RESEAU VDI</t>
  </si>
  <si>
    <t>SOUS TOTAL PRESTATIONS PARTICULIÈRES COURANTS FAIBLES</t>
  </si>
  <si>
    <t>SOUS-TOTAL H.T PAR PHASE</t>
  </si>
  <si>
    <t>Nourrice aluminium</t>
  </si>
  <si>
    <t>Boitiers de consolidation comprenant 4 connecteurs RJ45 Cat. 6A côté Micro Switch</t>
  </si>
  <si>
    <t xml:space="preserve">* Réalisation de boîtes de dérivation </t>
  </si>
  <si>
    <t xml:space="preserve">PRISES DE COURANT ET ALIMENTATION DIVERSES: Sous-total H.T. </t>
  </si>
  <si>
    <t>SOUS-TOTAL H.T PSE</t>
  </si>
  <si>
    <t>MONTANT TOTAL BASE  + PSE HT</t>
  </si>
  <si>
    <t>4.2.2</t>
  </si>
  <si>
    <t>4.2.3</t>
  </si>
  <si>
    <t>4.2.1</t>
  </si>
  <si>
    <t xml:space="preserve">SOUS-TOTAL BASE H.T </t>
  </si>
  <si>
    <t>Ind.B</t>
  </si>
  <si>
    <t xml:space="preserve">PRISES DE COURANT ET ALIMENTATION DIVERSES : Sous-total H.T. </t>
  </si>
  <si>
    <t>4.1.15</t>
  </si>
  <si>
    <t>4.2.1.4</t>
  </si>
  <si>
    <t>4.2.1.5</t>
  </si>
  <si>
    <t>4.2.1.9</t>
  </si>
  <si>
    <t>4.2.1.10</t>
  </si>
  <si>
    <t>4.2.1.11</t>
  </si>
  <si>
    <t>4.2.1.12</t>
  </si>
  <si>
    <t>4.2.1.14</t>
  </si>
  <si>
    <t>4.2.1.13</t>
  </si>
  <si>
    <t>4.2.1.15</t>
  </si>
  <si>
    <t>4.2.1.16</t>
  </si>
  <si>
    <t>4.2.1.17</t>
  </si>
  <si>
    <t>4.2.1.18</t>
  </si>
  <si>
    <t>4.2.1.19</t>
  </si>
  <si>
    <t>4.2.1.20</t>
  </si>
  <si>
    <t>4.2.1.21</t>
  </si>
  <si>
    <t>4.2.2.5</t>
  </si>
  <si>
    <t>4.2.2.6</t>
  </si>
  <si>
    <t>4.2.7.5</t>
  </si>
  <si>
    <t>4.2.7.6</t>
  </si>
  <si>
    <t>4.2.7.5.5</t>
  </si>
  <si>
    <t>Rocades existantes inter-bâtiments</t>
  </si>
  <si>
    <t xml:space="preserve"> Dépose/ Repose Centrale</t>
  </si>
  <si>
    <t xml:space="preserve"> Dépose/Repose Antenne radio</t>
  </si>
  <si>
    <t xml:space="preserve"> Dépose/Repose Détecteur de fumée et socle AVEC cc</t>
  </si>
  <si>
    <t xml:space="preserve"> Dépose/Repose Détecteur de fumée radio et socle</t>
  </si>
  <si>
    <t xml:space="preserve"> Dépose/Repose Câblage et accessoires de pose</t>
  </si>
  <si>
    <t>PRISES DE COURANT ET ALIMENTATIONS DIVERSES</t>
  </si>
  <si>
    <t>APPEL INFIRMIERS</t>
  </si>
  <si>
    <t xml:space="preserve">REPORT SALLE DE SOINS ET SALLE DE DETENTE </t>
  </si>
  <si>
    <t xml:space="preserve"> Dépose/Repose Détecteur de fumée et socle AVEC icc</t>
  </si>
  <si>
    <t>Protection et gestion des éclairages du dôme dans le TD Principal de Cotte</t>
  </si>
  <si>
    <t>Qté MOE</t>
  </si>
  <si>
    <t>Qté entreprise</t>
  </si>
  <si>
    <t>Qté Entreprise</t>
  </si>
  <si>
    <t>DPGF LOT CFF/ARLES-TOULOUSE</t>
  </si>
  <si>
    <t>DPGF LOT CFF/AVIGNON-TOULON</t>
  </si>
  <si>
    <t>DPGF LOT CFF/SAINT JEAN DE LUZ</t>
  </si>
  <si>
    <t>DPGF LOT CFF/NICE</t>
  </si>
  <si>
    <t>DPGF LOT CFF/COMBLE</t>
  </si>
  <si>
    <t>DPGF LOT CFF/RECAPITULATIF</t>
  </si>
  <si>
    <t>DPGF LOT CFF/PSE</t>
  </si>
  <si>
    <t>PRESTATIONS SUPPLEMENTAIRES EVENTUELLES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</si>
</sst>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€&quot;_-;\-* #,##0.00\ &quot;€&quot;_-;_-* &quot;-&quot;??\ &quot;€&quot;_-;_-@_-"/>
    <numFmt numFmtId="164" formatCode="_-* #,##0.00\ &quot;F&quot;_-;\-* #,##0.00\ &quot;F&quot;_-;_-* &quot;-&quot;??\ &quot;F&quot;_-;_-@_-"/>
    <numFmt numFmtId="165" formatCode="_-* #,##0.00\ _F_-;\-* #,##0.00\ _F_-;_-* &quot;-&quot;??\ _F_-;_-@_-"/>
    <numFmt numFmtId="166" formatCode="#,##0.00\ &quot;€&quot;"/>
    <numFmt numFmtId="167" formatCode="_-* #,##0.00\ [$€]_-;\-* #,##0.00\ [$€]_-;_-* &quot;-&quot;??\ [$€]_-;_-@_-"/>
    <numFmt numFmtId="168" formatCode="_-* #,##0.00\ [$€-40C]_-;\-* #,##0.00\ [$€-40C]_-;_-* &quot;-&quot;??\ [$€-40C]_-;_-@_-"/>
    <numFmt numFmtId="169" formatCode="_-* #,##0\ _F_-;\-* #,##0\ _F_-;_-* &quot;-&quot;??\ _F_-;_-@_-"/>
    <numFmt numFmtId="170" formatCode="_-* #,##0.0\ _€_-;\-* #,##0.0\ _€_-;_-* &quot;-&quot;??\ _€_-;_-@_-"/>
    <numFmt numFmtId="171" formatCode="_-* #,##0\ _€_-;\-* #,##0\ _€_-;_-* &quot;-&quot;??\ _€_-;_-@_-"/>
    <numFmt numFmtId="172" formatCode="0.0"/>
  </numFmts>
  <fonts count="4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b/>
      <u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mbria"/>
      <family val="1"/>
      <scheme val="major"/>
    </font>
    <font>
      <sz val="10"/>
      <color rgb="FF0070C0"/>
      <name val="Cambria"/>
      <family val="1"/>
      <scheme val="major"/>
    </font>
    <font>
      <sz val="10"/>
      <name val="Cambria"/>
      <family val="1"/>
      <scheme val="major"/>
    </font>
    <font>
      <sz val="10"/>
      <color rgb="FFFF0000"/>
      <name val="Cambria"/>
      <family val="1"/>
      <scheme val="major"/>
    </font>
    <font>
      <sz val="10"/>
      <color rgb="FF00B050"/>
      <name val="Cambria"/>
      <family val="1"/>
      <scheme val="major"/>
    </font>
    <font>
      <sz val="11"/>
      <name val="Cambria"/>
      <family val="1"/>
      <scheme val="major"/>
    </font>
    <font>
      <b/>
      <sz val="8"/>
      <name val="Cambria"/>
      <family val="1"/>
      <scheme val="major"/>
    </font>
    <font>
      <sz val="8"/>
      <name val="Cambria"/>
      <family val="1"/>
      <scheme val="major"/>
    </font>
    <font>
      <b/>
      <sz val="8"/>
      <color rgb="FFC00000"/>
      <name val="Cambria"/>
      <family val="1"/>
      <scheme val="major"/>
    </font>
    <font>
      <sz val="8"/>
      <color rgb="FFC00000"/>
      <name val="Cambria"/>
      <family val="1"/>
      <scheme val="major"/>
    </font>
    <font>
      <b/>
      <sz val="8"/>
      <color rgb="FFFF0000"/>
      <name val="Cambria"/>
      <family val="1"/>
      <scheme val="major"/>
    </font>
    <font>
      <b/>
      <sz val="11"/>
      <name val="Cambria"/>
      <family val="1"/>
      <scheme val="major"/>
    </font>
    <font>
      <sz val="11"/>
      <color rgb="FFFF0000"/>
      <name val="Cambria"/>
      <family val="1"/>
      <scheme val="maj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21212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sz val="11"/>
      <color rgb="FF191919"/>
      <name val="Calibri"/>
      <family val="2"/>
      <scheme val="minor"/>
    </font>
    <font>
      <u/>
      <sz val="11"/>
      <name val="Calibri"/>
      <family val="2"/>
      <scheme val="minor"/>
    </font>
    <font>
      <sz val="11"/>
      <color rgb="FFED0000"/>
      <name val="Calibri"/>
      <family val="2"/>
      <scheme val="minor"/>
    </font>
    <font>
      <i/>
      <u/>
      <sz val="1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mbria"/>
      <family val="1"/>
      <scheme val="major"/>
    </font>
    <font>
      <b/>
      <sz val="10"/>
      <name val="Arial"/>
      <family val="2"/>
    </font>
    <font>
      <b/>
      <sz val="12"/>
      <name val="Arial"/>
      <family val="2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5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1">
    <xf numFmtId="0" fontId="0" fillId="0" borderId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</cellStyleXfs>
  <cellXfs count="334">
    <xf numFmtId="0" fontId="0" fillId="0" borderId="0" xfId="0"/>
    <xf numFmtId="0" fontId="12" fillId="0" borderId="2" xfId="0" applyFont="1" applyBorder="1" applyAlignment="1">
      <alignment horizontal="left" vertical="center" wrapText="1"/>
    </xf>
    <xf numFmtId="0" fontId="16" fillId="0" borderId="0" xfId="0" applyFont="1"/>
    <xf numFmtId="0" fontId="17" fillId="0" borderId="0" xfId="0" applyFont="1"/>
    <xf numFmtId="0" fontId="16" fillId="0" borderId="0" xfId="0" applyFont="1" applyAlignment="1">
      <alignment vertical="center"/>
    </xf>
    <xf numFmtId="168" fontId="16" fillId="0" borderId="0" xfId="0" applyNumberFormat="1" applyFont="1"/>
    <xf numFmtId="0" fontId="16" fillId="0" borderId="0" xfId="0" applyFont="1" applyAlignment="1">
      <alignment vertical="center" wrapText="1"/>
    </xf>
    <xf numFmtId="168" fontId="16" fillId="0" borderId="0" xfId="0" applyNumberFormat="1" applyFont="1" applyAlignment="1">
      <alignment wrapText="1"/>
    </xf>
    <xf numFmtId="0" fontId="16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18" fillId="0" borderId="0" xfId="0" applyFont="1"/>
    <xf numFmtId="169" fontId="16" fillId="0" borderId="0" xfId="2" applyNumberFormat="1" applyFont="1" applyFill="1" applyBorder="1" applyAlignment="1">
      <alignment vertical="center"/>
    </xf>
    <xf numFmtId="0" fontId="16" fillId="2" borderId="0" xfId="0" applyFont="1" applyFill="1"/>
    <xf numFmtId="0" fontId="17" fillId="2" borderId="0" xfId="0" applyFont="1" applyFill="1"/>
    <xf numFmtId="0" fontId="19" fillId="0" borderId="0" xfId="0" applyFont="1"/>
    <xf numFmtId="0" fontId="18" fillId="0" borderId="0" xfId="0" applyFont="1" applyAlignment="1">
      <alignment vertical="center"/>
    </xf>
    <xf numFmtId="0" fontId="16" fillId="3" borderId="0" xfId="0" applyFont="1" applyFill="1"/>
    <xf numFmtId="0" fontId="17" fillId="3" borderId="0" xfId="0" applyFont="1" applyFill="1"/>
    <xf numFmtId="0" fontId="16" fillId="0" borderId="0" xfId="0" applyFont="1" applyAlignment="1">
      <alignment horizontal="center" vertical="center"/>
    </xf>
    <xf numFmtId="44" fontId="21" fillId="0" borderId="0" xfId="3" applyNumberFormat="1" applyFont="1" applyFill="1" applyBorder="1" applyAlignment="1">
      <alignment vertical="center" wrapText="1"/>
    </xf>
    <xf numFmtId="0" fontId="22" fillId="0" borderId="0" xfId="7" applyFont="1" applyAlignment="1">
      <alignment horizontal="center" vertical="center"/>
    </xf>
    <xf numFmtId="170" fontId="22" fillId="0" borderId="0" xfId="7" applyNumberFormat="1" applyFont="1" applyAlignment="1">
      <alignment horizontal="center" vertical="center"/>
    </xf>
    <xf numFmtId="0" fontId="23" fillId="0" borderId="0" xfId="7" applyFont="1" applyAlignment="1">
      <alignment horizontal="center" vertical="top"/>
    </xf>
    <xf numFmtId="166" fontId="21" fillId="0" borderId="0" xfId="7" applyNumberFormat="1" applyFont="1" applyAlignment="1">
      <alignment horizontal="left" vertical="top"/>
    </xf>
    <xf numFmtId="0" fontId="23" fillId="0" borderId="0" xfId="7" applyFont="1" applyAlignment="1">
      <alignment horizontal="center" vertical="center"/>
    </xf>
    <xf numFmtId="171" fontId="24" fillId="0" borderId="0" xfId="7" applyNumberFormat="1" applyFont="1" applyAlignment="1">
      <alignment horizontal="center" vertical="center"/>
    </xf>
    <xf numFmtId="170" fontId="24" fillId="0" borderId="0" xfId="7" applyNumberFormat="1" applyFont="1" applyAlignment="1">
      <alignment horizontal="center" vertical="center"/>
    </xf>
    <xf numFmtId="0" fontId="21" fillId="0" borderId="0" xfId="0" applyFont="1"/>
    <xf numFmtId="0" fontId="21" fillId="4" borderId="0" xfId="0" applyFont="1" applyFill="1"/>
    <xf numFmtId="0" fontId="22" fillId="0" borderId="0" xfId="0" applyFont="1" applyAlignment="1">
      <alignment horizontal="center" vertical="center"/>
    </xf>
    <xf numFmtId="0" fontId="22" fillId="0" borderId="0" xfId="8" applyFont="1" applyAlignment="1">
      <alignment horizontal="center" vertical="center"/>
    </xf>
    <xf numFmtId="0" fontId="25" fillId="0" borderId="0" xfId="8" applyFont="1" applyAlignment="1">
      <alignment horizontal="center" vertical="top"/>
    </xf>
    <xf numFmtId="172" fontId="21" fillId="0" borderId="0" xfId="8" applyNumberFormat="1" applyFont="1" applyAlignment="1">
      <alignment horizontal="center" vertical="top"/>
    </xf>
    <xf numFmtId="166" fontId="21" fillId="0" borderId="0" xfId="8" applyNumberFormat="1" applyFont="1" applyAlignment="1">
      <alignment horizontal="center" vertical="center"/>
    </xf>
    <xf numFmtId="167" fontId="21" fillId="0" borderId="0" xfId="1" applyFont="1" applyFill="1" applyBorder="1" applyAlignment="1">
      <alignment horizontal="right" vertical="top"/>
    </xf>
    <xf numFmtId="0" fontId="21" fillId="0" borderId="0" xfId="8" applyFont="1" applyAlignment="1">
      <alignment horizontal="center" vertical="top"/>
    </xf>
    <xf numFmtId="172" fontId="23" fillId="0" borderId="0" xfId="8" applyNumberFormat="1" applyFont="1" applyAlignment="1">
      <alignment horizontal="center" vertical="top"/>
    </xf>
    <xf numFmtId="166" fontId="21" fillId="0" borderId="0" xfId="8" applyNumberFormat="1" applyFont="1" applyAlignment="1">
      <alignment horizontal="left" vertical="top"/>
    </xf>
    <xf numFmtId="0" fontId="23" fillId="0" borderId="0" xfId="8" applyFont="1" applyAlignment="1">
      <alignment horizontal="center" vertical="top"/>
    </xf>
    <xf numFmtId="0" fontId="25" fillId="0" borderId="0" xfId="0" applyFont="1" applyAlignment="1">
      <alignment horizontal="center" vertical="top"/>
    </xf>
    <xf numFmtId="2" fontId="21" fillId="0" borderId="0" xfId="0" applyNumberFormat="1" applyFont="1" applyAlignment="1">
      <alignment horizontal="center" vertical="top"/>
    </xf>
    <xf numFmtId="166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18" fillId="0" borderId="0" xfId="0" applyFont="1" applyAlignment="1">
      <alignment wrapText="1"/>
    </xf>
    <xf numFmtId="168" fontId="18" fillId="0" borderId="0" xfId="0" applyNumberFormat="1" applyFont="1"/>
    <xf numFmtId="168" fontId="17" fillId="0" borderId="0" xfId="0" applyNumberFormat="1" applyFont="1"/>
    <xf numFmtId="0" fontId="16" fillId="3" borderId="0" xfId="0" applyFont="1" applyFill="1" applyAlignment="1">
      <alignment wrapText="1"/>
    </xf>
    <xf numFmtId="168" fontId="16" fillId="3" borderId="0" xfId="0" applyNumberFormat="1" applyFont="1" applyFill="1"/>
    <xf numFmtId="0" fontId="16" fillId="5" borderId="0" xfId="0" applyFont="1" applyFill="1" applyAlignment="1">
      <alignment wrapText="1"/>
    </xf>
    <xf numFmtId="168" fontId="16" fillId="5" borderId="0" xfId="0" applyNumberFormat="1" applyFont="1" applyFill="1"/>
    <xf numFmtId="0" fontId="16" fillId="5" borderId="0" xfId="0" applyFont="1" applyFill="1"/>
    <xf numFmtId="0" fontId="17" fillId="5" borderId="0" xfId="0" applyFont="1" applyFill="1"/>
    <xf numFmtId="168" fontId="17" fillId="0" borderId="0" xfId="0" applyNumberFormat="1" applyFont="1" applyAlignment="1">
      <alignment horizontal="center" vertical="center"/>
    </xf>
    <xf numFmtId="168" fontId="16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0" fillId="0" borderId="0" xfId="0" applyFont="1"/>
    <xf numFmtId="168" fontId="20" fillId="0" borderId="0" xfId="0" applyNumberFormat="1" applyFont="1"/>
    <xf numFmtId="168" fontId="27" fillId="0" borderId="0" xfId="0" applyNumberFormat="1" applyFont="1"/>
    <xf numFmtId="0" fontId="20" fillId="0" borderId="0" xfId="0" applyFont="1" applyAlignment="1">
      <alignment horizontal="center"/>
    </xf>
    <xf numFmtId="169" fontId="20" fillId="0" borderId="0" xfId="2" applyNumberFormat="1" applyFont="1" applyAlignment="1">
      <alignment horizontal="center"/>
    </xf>
    <xf numFmtId="169" fontId="17" fillId="0" borderId="0" xfId="2" applyNumberFormat="1" applyFont="1" applyAlignment="1">
      <alignment horizontal="center"/>
    </xf>
    <xf numFmtId="44" fontId="15" fillId="0" borderId="0" xfId="3" applyNumberFormat="1" applyFont="1" applyFill="1" applyBorder="1" applyAlignment="1">
      <alignment vertical="center" wrapText="1"/>
    </xf>
    <xf numFmtId="44" fontId="17" fillId="0" borderId="0" xfId="3" applyNumberFormat="1" applyFont="1" applyFill="1" applyBorder="1" applyAlignment="1" applyProtection="1">
      <alignment horizontal="center" vertical="center" wrapText="1"/>
      <protection locked="0"/>
    </xf>
    <xf numFmtId="0" fontId="29" fillId="0" borderId="29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left" vertical="center" wrapText="1"/>
    </xf>
    <xf numFmtId="0" fontId="28" fillId="0" borderId="2" xfId="0" applyFont="1" applyBorder="1" applyAlignment="1">
      <alignment horizontal="center" vertical="center"/>
    </xf>
    <xf numFmtId="169" fontId="28" fillId="0" borderId="2" xfId="2" applyNumberFormat="1" applyFont="1" applyFill="1" applyBorder="1" applyAlignment="1">
      <alignment horizontal="center" vertical="center"/>
    </xf>
    <xf numFmtId="0" fontId="28" fillId="0" borderId="2" xfId="0" applyFont="1" applyBorder="1" applyAlignment="1">
      <alignment horizontal="justify" vertical="center" wrapText="1"/>
    </xf>
    <xf numFmtId="0" fontId="28" fillId="0" borderId="2" xfId="0" applyFont="1" applyBorder="1" applyAlignment="1">
      <alignment horizontal="center" vertical="center" wrapText="1"/>
    </xf>
    <xf numFmtId="168" fontId="28" fillId="0" borderId="2" xfId="2" applyNumberFormat="1" applyFont="1" applyFill="1" applyBorder="1" applyAlignment="1">
      <alignment vertical="center" wrapText="1"/>
    </xf>
    <xf numFmtId="0" fontId="28" fillId="0" borderId="34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wrapText="1"/>
    </xf>
    <xf numFmtId="0" fontId="28" fillId="0" borderId="4" xfId="0" applyFont="1" applyBorder="1" applyAlignment="1">
      <alignment horizontal="center"/>
    </xf>
    <xf numFmtId="169" fontId="28" fillId="0" borderId="4" xfId="2" applyNumberFormat="1" applyFont="1" applyFill="1" applyBorder="1" applyAlignment="1">
      <alignment horizontal="center"/>
    </xf>
    <xf numFmtId="168" fontId="28" fillId="0" borderId="5" xfId="2" applyNumberFormat="1" applyFont="1" applyFill="1" applyBorder="1" applyAlignment="1">
      <alignment horizontal="right" vertical="center"/>
    </xf>
    <xf numFmtId="0" fontId="28" fillId="0" borderId="29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/>
    </xf>
    <xf numFmtId="169" fontId="28" fillId="0" borderId="2" xfId="2" applyNumberFormat="1" applyFont="1" applyFill="1" applyBorder="1" applyAlignment="1">
      <alignment horizontal="center"/>
    </xf>
    <xf numFmtId="0" fontId="29" fillId="0" borderId="29" xfId="0" applyFont="1" applyBorder="1" applyAlignment="1">
      <alignment horizontal="center" vertical="center"/>
    </xf>
    <xf numFmtId="0" fontId="28" fillId="0" borderId="2" xfId="0" applyFont="1" applyBorder="1" applyAlignment="1">
      <alignment horizontal="left" vertical="center" wrapText="1"/>
    </xf>
    <xf numFmtId="169" fontId="28" fillId="0" borderId="2" xfId="2" applyNumberFormat="1" applyFont="1" applyFill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/>
    </xf>
    <xf numFmtId="169" fontId="28" fillId="0" borderId="4" xfId="2" applyNumberFormat="1" applyFont="1" applyFill="1" applyBorder="1" applyAlignment="1">
      <alignment horizontal="center" vertical="center"/>
    </xf>
    <xf numFmtId="0" fontId="28" fillId="0" borderId="2" xfId="0" applyFont="1" applyBorder="1"/>
    <xf numFmtId="0" fontId="30" fillId="0" borderId="29" xfId="0" applyFont="1" applyBorder="1" applyAlignment="1">
      <alignment horizontal="center" vertical="center" wrapText="1"/>
    </xf>
    <xf numFmtId="0" fontId="28" fillId="0" borderId="2" xfId="0" quotePrefix="1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29" fillId="0" borderId="2" xfId="0" applyFont="1" applyBorder="1" applyAlignment="1">
      <alignment horizontal="center" vertical="center" wrapText="1"/>
    </xf>
    <xf numFmtId="168" fontId="29" fillId="0" borderId="33" xfId="3" applyNumberFormat="1" applyFont="1" applyFill="1" applyBorder="1" applyAlignment="1" applyProtection="1">
      <alignment horizontal="center" vertical="center" wrapText="1"/>
      <protection locked="0"/>
    </xf>
    <xf numFmtId="0" fontId="31" fillId="0" borderId="2" xfId="0" applyFont="1" applyBorder="1" applyAlignment="1">
      <alignment horizontal="justify" vertical="center" wrapText="1"/>
    </xf>
    <xf numFmtId="168" fontId="28" fillId="0" borderId="33" xfId="3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justify" vertical="center" wrapText="1"/>
    </xf>
    <xf numFmtId="0" fontId="13" fillId="0" borderId="29" xfId="0" applyFont="1" applyBorder="1" applyAlignment="1">
      <alignment horizontal="center" vertical="center" wrapText="1"/>
    </xf>
    <xf numFmtId="0" fontId="28" fillId="2" borderId="29" xfId="0" applyFont="1" applyFill="1" applyBorder="1" applyAlignment="1">
      <alignment horizontal="center" vertical="center" wrapText="1"/>
    </xf>
    <xf numFmtId="0" fontId="33" fillId="0" borderId="29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justify" vertical="center" wrapText="1"/>
    </xf>
    <xf numFmtId="0" fontId="13" fillId="0" borderId="2" xfId="0" applyFont="1" applyBorder="1" applyAlignment="1">
      <alignment horizontal="center" vertical="center" wrapText="1"/>
    </xf>
    <xf numFmtId="169" fontId="28" fillId="0" borderId="2" xfId="2" applyNumberFormat="1" applyFont="1" applyFill="1" applyBorder="1" applyAlignment="1">
      <alignment vertical="center"/>
    </xf>
    <xf numFmtId="0" fontId="34" fillId="0" borderId="2" xfId="0" applyFont="1" applyBorder="1" applyAlignment="1">
      <alignment horizontal="justify" vertical="center" wrapText="1"/>
    </xf>
    <xf numFmtId="0" fontId="28" fillId="0" borderId="4" xfId="0" applyFont="1" applyBorder="1" applyAlignment="1">
      <alignment horizontal="justify" vertical="center" wrapText="1"/>
    </xf>
    <xf numFmtId="0" fontId="29" fillId="0" borderId="2" xfId="0" applyFont="1" applyBorder="1" applyAlignment="1">
      <alignment horizontal="justify" vertical="center" wrapText="1"/>
    </xf>
    <xf numFmtId="169" fontId="29" fillId="0" borderId="2" xfId="2" applyNumberFormat="1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justify"/>
    </xf>
    <xf numFmtId="0" fontId="28" fillId="0" borderId="29" xfId="0" applyFont="1" applyBorder="1"/>
    <xf numFmtId="0" fontId="28" fillId="0" borderId="2" xfId="0" quotePrefix="1" applyFont="1" applyBorder="1" applyAlignment="1">
      <alignment horizontal="justify" vertical="center" wrapText="1"/>
    </xf>
    <xf numFmtId="0" fontId="36" fillId="0" borderId="2" xfId="0" applyFont="1" applyBorder="1" applyAlignment="1">
      <alignment horizontal="justify" vertical="center" wrapText="1"/>
    </xf>
    <xf numFmtId="169" fontId="28" fillId="0" borderId="2" xfId="2" applyNumberFormat="1" applyFont="1" applyFill="1" applyBorder="1" applyAlignment="1">
      <alignment vertical="center" wrapText="1"/>
    </xf>
    <xf numFmtId="0" fontId="28" fillId="0" borderId="34" xfId="0" applyFont="1" applyBorder="1" applyAlignment="1">
      <alignment horizontal="center" vertical="center" wrapText="1"/>
    </xf>
    <xf numFmtId="168" fontId="29" fillId="0" borderId="5" xfId="2" applyNumberFormat="1" applyFont="1" applyFill="1" applyBorder="1" applyAlignment="1">
      <alignment horizontal="right" vertical="center"/>
    </xf>
    <xf numFmtId="0" fontId="37" fillId="0" borderId="2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justify" vertical="center" wrapText="1"/>
    </xf>
    <xf numFmtId="0" fontId="29" fillId="0" borderId="29" xfId="0" applyFont="1" applyBorder="1" applyAlignment="1">
      <alignment horizontal="justify" vertical="center" wrapText="1"/>
    </xf>
    <xf numFmtId="44" fontId="28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28" fillId="0" borderId="29" xfId="0" applyFont="1" applyBorder="1" applyAlignment="1">
      <alignment horizontal="justify" vertical="center" wrapText="1"/>
    </xf>
    <xf numFmtId="0" fontId="29" fillId="0" borderId="22" xfId="0" applyFont="1" applyBorder="1" applyAlignment="1">
      <alignment horizontal="justify" vertical="center" wrapText="1"/>
    </xf>
    <xf numFmtId="0" fontId="28" fillId="0" borderId="29" xfId="0" applyFont="1" applyBorder="1" applyAlignment="1">
      <alignment horizontal="left" vertical="center" wrapText="1"/>
    </xf>
    <xf numFmtId="0" fontId="29" fillId="0" borderId="29" xfId="0" applyFont="1" applyBorder="1" applyAlignment="1">
      <alignment horizontal="left" vertical="center" wrapText="1"/>
    </xf>
    <xf numFmtId="0" fontId="28" fillId="0" borderId="22" xfId="0" applyFont="1" applyBorder="1" applyAlignment="1">
      <alignment horizontal="center" vertical="center"/>
    </xf>
    <xf numFmtId="169" fontId="28" fillId="0" borderId="22" xfId="2" applyNumberFormat="1" applyFont="1" applyFill="1" applyBorder="1" applyAlignment="1">
      <alignment horizontal="center" vertical="center"/>
    </xf>
    <xf numFmtId="0" fontId="29" fillId="0" borderId="22" xfId="0" applyFont="1" applyBorder="1" applyAlignment="1">
      <alignment horizontal="justify"/>
    </xf>
    <xf numFmtId="0" fontId="28" fillId="0" borderId="22" xfId="0" applyFont="1" applyBorder="1" applyAlignment="1">
      <alignment horizontal="left" vertical="center" wrapText="1"/>
    </xf>
    <xf numFmtId="0" fontId="28" fillId="0" borderId="2" xfId="5" applyFont="1" applyBorder="1" applyAlignment="1">
      <alignment horizontal="justify" wrapText="1"/>
    </xf>
    <xf numFmtId="0" fontId="28" fillId="0" borderId="40" xfId="0" applyFont="1" applyBorder="1" applyAlignment="1">
      <alignment horizontal="center" vertical="center"/>
    </xf>
    <xf numFmtId="0" fontId="28" fillId="0" borderId="28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center" vertical="center"/>
    </xf>
    <xf numFmtId="169" fontId="28" fillId="0" borderId="28" xfId="2" applyNumberFormat="1" applyFont="1" applyFill="1" applyBorder="1" applyAlignment="1">
      <alignment horizontal="center" vertical="center"/>
    </xf>
    <xf numFmtId="168" fontId="29" fillId="0" borderId="41" xfId="2" applyNumberFormat="1" applyFont="1" applyFill="1" applyBorder="1" applyAlignment="1">
      <alignment horizontal="right" vertical="center"/>
    </xf>
    <xf numFmtId="0" fontId="29" fillId="0" borderId="38" xfId="0" applyFont="1" applyBorder="1" applyAlignment="1">
      <alignment horizontal="center" vertical="center" wrapText="1"/>
    </xf>
    <xf numFmtId="0" fontId="29" fillId="0" borderId="22" xfId="0" applyFont="1" applyBorder="1" applyAlignment="1">
      <alignment horizontal="left" vertical="center" wrapText="1"/>
    </xf>
    <xf numFmtId="0" fontId="29" fillId="0" borderId="0" xfId="0" applyFont="1" applyAlignment="1">
      <alignment horizontal="center"/>
    </xf>
    <xf numFmtId="0" fontId="28" fillId="0" borderId="0" xfId="0" applyFont="1"/>
    <xf numFmtId="169" fontId="28" fillId="0" borderId="0" xfId="2" applyNumberFormat="1" applyFont="1" applyAlignment="1">
      <alignment horizontal="center"/>
    </xf>
    <xf numFmtId="0" fontId="28" fillId="0" borderId="11" xfId="0" applyFont="1" applyBorder="1"/>
    <xf numFmtId="169" fontId="28" fillId="0" borderId="12" xfId="2" applyNumberFormat="1" applyFont="1" applyFill="1" applyBorder="1" applyAlignment="1">
      <alignment horizontal="center"/>
    </xf>
    <xf numFmtId="0" fontId="28" fillId="0" borderId="15" xfId="0" applyFont="1" applyBorder="1"/>
    <xf numFmtId="169" fontId="28" fillId="0" borderId="7" xfId="2" applyNumberFormat="1" applyFont="1" applyFill="1" applyBorder="1" applyAlignment="1">
      <alignment horizontal="center"/>
    </xf>
    <xf numFmtId="0" fontId="29" fillId="0" borderId="3" xfId="0" applyFont="1" applyBorder="1" applyAlignment="1">
      <alignment horizontal="justify" vertical="center" wrapText="1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justify" vertical="center" wrapText="1"/>
    </xf>
    <xf numFmtId="0" fontId="28" fillId="0" borderId="1" xfId="0" applyFont="1" applyBorder="1" applyAlignment="1">
      <alignment horizontal="center" vertical="center" wrapText="1"/>
    </xf>
    <xf numFmtId="0" fontId="40" fillId="2" borderId="24" xfId="6" applyFont="1" applyFill="1" applyBorder="1" applyAlignment="1" applyProtection="1">
      <alignment horizontal="center" vertical="center"/>
    </xf>
    <xf numFmtId="0" fontId="42" fillId="2" borderId="30" xfId="0" applyFont="1" applyFill="1" applyBorder="1" applyAlignment="1">
      <alignment horizontal="center" vertical="center" wrapText="1"/>
    </xf>
    <xf numFmtId="0" fontId="42" fillId="2" borderId="17" xfId="0" applyFont="1" applyFill="1" applyBorder="1" applyAlignment="1">
      <alignment horizontal="center" vertical="center" wrapText="1"/>
    </xf>
    <xf numFmtId="166" fontId="42" fillId="2" borderId="17" xfId="4" applyNumberFormat="1" applyFont="1" applyFill="1" applyBorder="1" applyAlignment="1">
      <alignment horizontal="center" vertical="center" wrapText="1"/>
    </xf>
    <xf numFmtId="167" fontId="42" fillId="2" borderId="5" xfId="1" applyFont="1" applyFill="1" applyBorder="1" applyAlignment="1">
      <alignment horizontal="center" vertical="center" wrapText="1"/>
    </xf>
    <xf numFmtId="0" fontId="29" fillId="0" borderId="43" xfId="0" applyFont="1" applyBorder="1" applyAlignment="1">
      <alignment horizontal="center" vertical="center" wrapText="1"/>
    </xf>
    <xf numFmtId="0" fontId="28" fillId="0" borderId="44" xfId="5" applyFont="1" applyBorder="1" applyAlignment="1">
      <alignment horizontal="justify" wrapText="1"/>
    </xf>
    <xf numFmtId="0" fontId="28" fillId="0" borderId="44" xfId="0" applyFont="1" applyBorder="1" applyAlignment="1">
      <alignment horizontal="center"/>
    </xf>
    <xf numFmtId="169" fontId="28" fillId="0" borderId="44" xfId="2" applyNumberFormat="1" applyFont="1" applyFill="1" applyBorder="1" applyAlignment="1">
      <alignment horizontal="center" vertical="center"/>
    </xf>
    <xf numFmtId="0" fontId="28" fillId="0" borderId="44" xfId="0" applyFont="1" applyBorder="1" applyAlignment="1">
      <alignment horizontal="justify" vertical="center" wrapText="1"/>
    </xf>
    <xf numFmtId="0" fontId="28" fillId="0" borderId="44" xfId="0" applyFont="1" applyBorder="1" applyAlignment="1">
      <alignment horizontal="center" vertical="center" wrapText="1"/>
    </xf>
    <xf numFmtId="169" fontId="18" fillId="0" borderId="0" xfId="0" applyNumberFormat="1" applyFont="1" applyAlignment="1">
      <alignment vertical="center"/>
    </xf>
    <xf numFmtId="169" fontId="5" fillId="0" borderId="2" xfId="2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justify" vertical="center" wrapText="1"/>
    </xf>
    <xf numFmtId="0" fontId="5" fillId="0" borderId="2" xfId="0" quotePrefix="1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/>
    </xf>
    <xf numFmtId="0" fontId="40" fillId="2" borderId="26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justify" vertical="center" wrapText="1"/>
    </xf>
    <xf numFmtId="169" fontId="13" fillId="0" borderId="2" xfId="2" applyNumberFormat="1" applyFont="1" applyFill="1" applyBorder="1" applyAlignment="1">
      <alignment horizontal="center" vertical="center"/>
    </xf>
    <xf numFmtId="0" fontId="43" fillId="6" borderId="0" xfId="0" applyFont="1" applyFill="1"/>
    <xf numFmtId="0" fontId="43" fillId="0" borderId="0" xfId="0" applyFont="1"/>
    <xf numFmtId="168" fontId="0" fillId="0" borderId="0" xfId="0" applyNumberFormat="1"/>
    <xf numFmtId="168" fontId="16" fillId="0" borderId="0" xfId="0" applyNumberFormat="1" applyFont="1" applyAlignment="1">
      <alignment vertical="center"/>
    </xf>
    <xf numFmtId="169" fontId="16" fillId="0" borderId="0" xfId="0" applyNumberFormat="1" applyFont="1"/>
    <xf numFmtId="0" fontId="3" fillId="0" borderId="2" xfId="0" applyFont="1" applyBorder="1" applyAlignment="1">
      <alignment horizontal="justify" vertical="center" wrapText="1"/>
    </xf>
    <xf numFmtId="169" fontId="18" fillId="0" borderId="0" xfId="0" applyNumberFormat="1" applyFont="1"/>
    <xf numFmtId="169" fontId="16" fillId="2" borderId="0" xfId="0" applyNumberFormat="1" applyFont="1" applyFill="1"/>
    <xf numFmtId="169" fontId="19" fillId="0" borderId="0" xfId="0" applyNumberFormat="1" applyFont="1"/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quotePrefix="1" applyFont="1" applyBorder="1" applyAlignment="1">
      <alignment horizontal="justify" vertical="center" wrapText="1"/>
    </xf>
    <xf numFmtId="169" fontId="1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wrapText="1"/>
    </xf>
    <xf numFmtId="0" fontId="28" fillId="0" borderId="2" xfId="0" applyFont="1" applyBorder="1" applyAlignment="1">
      <alignment horizontal="left"/>
    </xf>
    <xf numFmtId="0" fontId="1" fillId="0" borderId="2" xfId="0" applyFont="1" applyBorder="1" applyAlignment="1">
      <alignment horizontal="justify" vertical="center" wrapText="1"/>
    </xf>
    <xf numFmtId="0" fontId="46" fillId="0" borderId="0" xfId="0" applyFont="1" applyAlignment="1">
      <alignment horizontal="justify" vertical="center"/>
    </xf>
    <xf numFmtId="168" fontId="16" fillId="3" borderId="0" xfId="0" applyNumberFormat="1" applyFont="1" applyFill="1" applyAlignment="1">
      <alignment wrapText="1"/>
    </xf>
    <xf numFmtId="0" fontId="29" fillId="0" borderId="2" xfId="0" applyFont="1" applyBorder="1" applyAlignment="1">
      <alignment horizontal="justify"/>
    </xf>
    <xf numFmtId="0" fontId="0" fillId="0" borderId="18" xfId="0" applyBorder="1"/>
    <xf numFmtId="0" fontId="45" fillId="0" borderId="18" xfId="0" applyFont="1" applyBorder="1" applyAlignment="1">
      <alignment horizontal="center"/>
    </xf>
    <xf numFmtId="0" fontId="44" fillId="0" borderId="18" xfId="0" applyFont="1" applyBorder="1" applyAlignment="1">
      <alignment horizontal="center"/>
    </xf>
    <xf numFmtId="0" fontId="45" fillId="0" borderId="18" xfId="0" applyFont="1" applyBorder="1"/>
    <xf numFmtId="0" fontId="45" fillId="0" borderId="50" xfId="0" applyFont="1" applyBorder="1"/>
    <xf numFmtId="0" fontId="45" fillId="0" borderId="51" xfId="0" applyFont="1" applyBorder="1"/>
    <xf numFmtId="0" fontId="0" fillId="0" borderId="38" xfId="0" applyBorder="1"/>
    <xf numFmtId="0" fontId="44" fillId="0" borderId="52" xfId="0" applyFont="1" applyBorder="1"/>
    <xf numFmtId="0" fontId="44" fillId="0" borderId="18" xfId="0" applyFont="1" applyBorder="1"/>
    <xf numFmtId="0" fontId="45" fillId="0" borderId="34" xfId="0" applyFont="1" applyBorder="1"/>
    <xf numFmtId="0" fontId="45" fillId="0" borderId="4" xfId="0" applyFont="1" applyBorder="1"/>
    <xf numFmtId="0" fontId="29" fillId="0" borderId="44" xfId="0" applyFont="1" applyBorder="1" applyAlignment="1">
      <alignment horizontal="justify" vertical="center" wrapText="1"/>
    </xf>
    <xf numFmtId="0" fontId="28" fillId="0" borderId="44" xfId="0" applyFont="1" applyBorder="1" applyAlignment="1">
      <alignment horizontal="center" vertical="center"/>
    </xf>
    <xf numFmtId="0" fontId="28" fillId="0" borderId="44" xfId="0" applyFont="1" applyBorder="1" applyAlignment="1">
      <alignment horizontal="left" vertical="center" wrapText="1"/>
    </xf>
    <xf numFmtId="169" fontId="28" fillId="0" borderId="2" xfId="2" applyNumberFormat="1" applyFont="1" applyFill="1" applyBorder="1" applyAlignment="1" applyProtection="1">
      <alignment horizontal="center" vertical="center"/>
    </xf>
    <xf numFmtId="169" fontId="5" fillId="0" borderId="2" xfId="2" applyNumberFormat="1" applyFont="1" applyFill="1" applyBorder="1" applyAlignment="1" applyProtection="1">
      <alignment horizontal="center" vertical="center"/>
    </xf>
    <xf numFmtId="169" fontId="28" fillId="0" borderId="2" xfId="2" applyNumberFormat="1" applyFont="1" applyFill="1" applyBorder="1" applyAlignment="1" applyProtection="1">
      <alignment horizontal="center" vertical="center" wrapText="1"/>
    </xf>
    <xf numFmtId="169" fontId="13" fillId="0" borderId="2" xfId="2" applyNumberFormat="1" applyFont="1" applyFill="1" applyBorder="1" applyAlignment="1" applyProtection="1">
      <alignment horizontal="center" vertical="center"/>
    </xf>
    <xf numFmtId="0" fontId="40" fillId="2" borderId="11" xfId="6" applyFont="1" applyFill="1" applyBorder="1" applyAlignment="1" applyProtection="1">
      <alignment horizontal="center" vertical="center"/>
    </xf>
    <xf numFmtId="0" fontId="40" fillId="2" borderId="25" xfId="6" applyFont="1" applyFill="1" applyBorder="1" applyAlignment="1" applyProtection="1">
      <alignment horizontal="center" vertical="center"/>
    </xf>
    <xf numFmtId="0" fontId="41" fillId="2" borderId="12" xfId="6" applyFont="1" applyFill="1" applyBorder="1" applyAlignment="1" applyProtection="1">
      <alignment horizontal="center" vertical="center"/>
    </xf>
    <xf numFmtId="0" fontId="41" fillId="2" borderId="23" xfId="6" applyFont="1" applyFill="1" applyBorder="1" applyAlignment="1" applyProtection="1">
      <alignment horizontal="center" vertical="center"/>
    </xf>
    <xf numFmtId="0" fontId="41" fillId="2" borderId="19" xfId="6" applyFont="1" applyFill="1" applyBorder="1" applyAlignment="1" applyProtection="1">
      <alignment horizontal="center" vertical="center"/>
    </xf>
    <xf numFmtId="0" fontId="41" fillId="2" borderId="21" xfId="6" applyFont="1" applyFill="1" applyBorder="1" applyAlignment="1" applyProtection="1">
      <alignment horizontal="center" vertical="center"/>
    </xf>
    <xf numFmtId="0" fontId="41" fillId="2" borderId="10" xfId="0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horizontal="center" vertical="center" wrapText="1"/>
    </xf>
    <xf numFmtId="0" fontId="41" fillId="2" borderId="27" xfId="0" applyFont="1" applyFill="1" applyBorder="1" applyAlignment="1">
      <alignment horizontal="center" vertical="center" wrapText="1"/>
    </xf>
    <xf numFmtId="0" fontId="28" fillId="5" borderId="36" xfId="0" applyFont="1" applyFill="1" applyBorder="1" applyAlignment="1">
      <alignment horizontal="center" vertical="center"/>
    </xf>
    <xf numFmtId="0" fontId="28" fillId="5" borderId="16" xfId="0" applyFont="1" applyFill="1" applyBorder="1" applyAlignment="1">
      <alignment horizontal="center" vertical="center"/>
    </xf>
    <xf numFmtId="0" fontId="28" fillId="5" borderId="37" xfId="0" applyFont="1" applyFill="1" applyBorder="1" applyAlignment="1">
      <alignment horizontal="center" vertical="center"/>
    </xf>
    <xf numFmtId="0" fontId="28" fillId="5" borderId="31" xfId="0" applyFont="1" applyFill="1" applyBorder="1" applyAlignment="1">
      <alignment horizontal="center" vertical="center"/>
    </xf>
    <xf numFmtId="0" fontId="28" fillId="5" borderId="20" xfId="0" applyFont="1" applyFill="1" applyBorder="1" applyAlignment="1">
      <alignment horizontal="center" vertical="center"/>
    </xf>
    <xf numFmtId="0" fontId="28" fillId="5" borderId="32" xfId="0" applyFont="1" applyFill="1" applyBorder="1" applyAlignment="1">
      <alignment horizontal="center" vertical="center"/>
    </xf>
    <xf numFmtId="0" fontId="28" fillId="5" borderId="54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center" vertical="center"/>
    </xf>
    <xf numFmtId="0" fontId="28" fillId="5" borderId="53" xfId="0" applyFont="1" applyFill="1" applyBorder="1" applyAlignment="1">
      <alignment horizontal="center" vertical="center"/>
    </xf>
    <xf numFmtId="0" fontId="41" fillId="2" borderId="47" xfId="0" applyFont="1" applyFill="1" applyBorder="1" applyAlignment="1">
      <alignment horizontal="center" vertical="center" wrapText="1"/>
    </xf>
    <xf numFmtId="0" fontId="41" fillId="2" borderId="28" xfId="0" applyFont="1" applyFill="1" applyBorder="1" applyAlignment="1">
      <alignment horizontal="center" vertical="center" wrapText="1"/>
    </xf>
    <xf numFmtId="0" fontId="41" fillId="2" borderId="41" xfId="0" applyFont="1" applyFill="1" applyBorder="1" applyAlignment="1">
      <alignment horizontal="center" vertical="center" wrapText="1"/>
    </xf>
    <xf numFmtId="0" fontId="41" fillId="2" borderId="48" xfId="6" applyFont="1" applyFill="1" applyBorder="1" applyAlignment="1" applyProtection="1">
      <alignment horizontal="center" vertical="center"/>
    </xf>
    <xf numFmtId="0" fontId="41" fillId="2" borderId="49" xfId="6" applyFont="1" applyFill="1" applyBorder="1" applyAlignment="1" applyProtection="1">
      <alignment horizontal="center" vertical="center"/>
    </xf>
    <xf numFmtId="169" fontId="28" fillId="0" borderId="2" xfId="2" applyNumberFormat="1" applyFont="1" applyFill="1" applyBorder="1" applyAlignment="1" applyProtection="1">
      <alignment horizontal="center" vertical="center"/>
      <protection locked="0"/>
    </xf>
    <xf numFmtId="168" fontId="13" fillId="0" borderId="2" xfId="2" applyNumberFormat="1" applyFont="1" applyFill="1" applyBorder="1" applyAlignment="1" applyProtection="1">
      <alignment horizontal="right" vertical="center"/>
      <protection locked="0"/>
    </xf>
    <xf numFmtId="168" fontId="28" fillId="0" borderId="33" xfId="2" applyNumberFormat="1" applyFont="1" applyFill="1" applyBorder="1" applyAlignment="1" applyProtection="1">
      <alignment horizontal="right" vertical="center"/>
      <protection locked="0"/>
    </xf>
    <xf numFmtId="168" fontId="13" fillId="0" borderId="2" xfId="2" applyNumberFormat="1" applyFont="1" applyFill="1" applyBorder="1" applyAlignment="1" applyProtection="1">
      <alignment vertical="center" wrapText="1"/>
      <protection locked="0"/>
    </xf>
    <xf numFmtId="168" fontId="28" fillId="0" borderId="33" xfId="2" applyNumberFormat="1" applyFont="1" applyFill="1" applyBorder="1" applyAlignment="1" applyProtection="1">
      <alignment vertical="center" wrapText="1"/>
      <protection locked="0"/>
    </xf>
    <xf numFmtId="168" fontId="28" fillId="0" borderId="2" xfId="2" applyNumberFormat="1" applyFont="1" applyFill="1" applyBorder="1" applyAlignment="1" applyProtection="1">
      <alignment vertical="center" wrapText="1"/>
      <protection locked="0"/>
    </xf>
    <xf numFmtId="169" fontId="13" fillId="0" borderId="2" xfId="2" applyNumberFormat="1" applyFont="1" applyFill="1" applyBorder="1" applyAlignment="1" applyProtection="1">
      <alignment horizontal="center" vertical="center"/>
      <protection locked="0"/>
    </xf>
    <xf numFmtId="168" fontId="13" fillId="0" borderId="33" xfId="2" applyNumberFormat="1" applyFont="1" applyFill="1" applyBorder="1" applyAlignment="1" applyProtection="1">
      <alignment vertical="center" wrapText="1"/>
      <protection locked="0"/>
    </xf>
    <xf numFmtId="169" fontId="28" fillId="0" borderId="4" xfId="2" applyNumberFormat="1" applyFont="1" applyFill="1" applyBorder="1" applyAlignment="1" applyProtection="1">
      <alignment horizontal="center"/>
      <protection locked="0"/>
    </xf>
    <xf numFmtId="168" fontId="28" fillId="0" borderId="5" xfId="2" applyNumberFormat="1" applyFont="1" applyFill="1" applyBorder="1" applyAlignment="1" applyProtection="1">
      <alignment horizontal="right" vertical="center"/>
      <protection locked="0"/>
    </xf>
    <xf numFmtId="168" fontId="29" fillId="0" borderId="35" xfId="2" applyNumberFormat="1" applyFont="1" applyFill="1" applyBorder="1" applyAlignment="1" applyProtection="1">
      <alignment horizontal="center" vertical="center"/>
      <protection locked="0"/>
    </xf>
    <xf numFmtId="169" fontId="28" fillId="0" borderId="2" xfId="2" applyNumberFormat="1" applyFont="1" applyFill="1" applyBorder="1" applyAlignment="1" applyProtection="1">
      <alignment horizontal="center"/>
      <protection locked="0"/>
    </xf>
    <xf numFmtId="168" fontId="28" fillId="0" borderId="2" xfId="2" applyNumberFormat="1" applyFont="1" applyFill="1" applyBorder="1" applyAlignment="1" applyProtection="1">
      <alignment horizontal="right" vertical="center"/>
      <protection locked="0"/>
    </xf>
    <xf numFmtId="168" fontId="29" fillId="0" borderId="33" xfId="2" applyNumberFormat="1" applyFont="1" applyFill="1" applyBorder="1" applyAlignment="1" applyProtection="1">
      <alignment horizontal="center" vertical="center"/>
      <protection locked="0"/>
    </xf>
    <xf numFmtId="169" fontId="28" fillId="0" borderId="4" xfId="2" applyNumberFormat="1" applyFont="1" applyFill="1" applyBorder="1" applyAlignment="1" applyProtection="1">
      <alignment horizontal="center" vertical="center"/>
      <protection locked="0"/>
    </xf>
    <xf numFmtId="168" fontId="28" fillId="0" borderId="2" xfId="2" applyNumberFormat="1" applyFont="1" applyFill="1" applyBorder="1" applyAlignment="1" applyProtection="1">
      <alignment horizontal="center" vertical="center"/>
      <protection locked="0"/>
    </xf>
    <xf numFmtId="168" fontId="28" fillId="0" borderId="33" xfId="2" applyNumberFormat="1" applyFont="1" applyFill="1" applyBorder="1" applyAlignment="1" applyProtection="1">
      <alignment horizontal="center" vertical="center"/>
      <protection locked="0"/>
    </xf>
    <xf numFmtId="168" fontId="28" fillId="2" borderId="33" xfId="2" applyNumberFormat="1" applyFont="1" applyFill="1" applyBorder="1" applyAlignment="1" applyProtection="1">
      <alignment vertical="center" wrapText="1"/>
      <protection locked="0"/>
    </xf>
    <xf numFmtId="169" fontId="28" fillId="0" borderId="2" xfId="2" applyNumberFormat="1" applyFont="1" applyFill="1" applyBorder="1" applyAlignment="1" applyProtection="1">
      <alignment horizontal="center" vertical="center" wrapText="1"/>
      <protection locked="0"/>
    </xf>
    <xf numFmtId="168" fontId="13" fillId="0" borderId="2" xfId="2" applyNumberFormat="1" applyFont="1" applyFill="1" applyBorder="1" applyAlignment="1" applyProtection="1">
      <alignment horizontal="center" vertical="center" wrapText="1"/>
      <protection locked="0"/>
    </xf>
    <xf numFmtId="168" fontId="13" fillId="0" borderId="2" xfId="2" applyNumberFormat="1" applyFont="1" applyFill="1" applyBorder="1" applyAlignment="1" applyProtection="1">
      <alignment horizontal="center" vertical="center"/>
      <protection locked="0"/>
    </xf>
    <xf numFmtId="168" fontId="28" fillId="0" borderId="2" xfId="2" applyNumberFormat="1" applyFont="1" applyFill="1" applyBorder="1" applyAlignment="1" applyProtection="1">
      <alignment horizontal="center" vertical="center" wrapText="1"/>
      <protection locked="0"/>
    </xf>
    <xf numFmtId="169" fontId="28" fillId="0" borderId="46" xfId="2" applyNumberFormat="1" applyFont="1" applyFill="1" applyBorder="1" applyAlignment="1" applyProtection="1">
      <alignment horizontal="center" vertical="center"/>
      <protection locked="0"/>
    </xf>
    <xf numFmtId="168" fontId="28" fillId="0" borderId="46" xfId="2" applyNumberFormat="1" applyFont="1" applyFill="1" applyBorder="1" applyAlignment="1" applyProtection="1">
      <alignment vertical="center" wrapText="1"/>
      <protection locked="0"/>
    </xf>
    <xf numFmtId="168" fontId="28" fillId="0" borderId="2" xfId="0" applyNumberFormat="1" applyFont="1" applyBorder="1" applyAlignment="1" applyProtection="1">
      <alignment vertical="center"/>
      <protection locked="0"/>
    </xf>
    <xf numFmtId="168" fontId="28" fillId="0" borderId="2" xfId="0" applyNumberFormat="1" applyFont="1" applyBorder="1" applyAlignment="1" applyProtection="1">
      <alignment horizontal="center" vertical="center"/>
      <protection locked="0"/>
    </xf>
    <xf numFmtId="168" fontId="7" fillId="0" borderId="33" xfId="0" applyNumberFormat="1" applyFont="1" applyBorder="1" applyAlignment="1" applyProtection="1">
      <alignment vertical="center"/>
      <protection locked="0"/>
    </xf>
    <xf numFmtId="168" fontId="7" fillId="0" borderId="2" xfId="0" applyNumberFormat="1" applyFont="1" applyBorder="1" applyAlignment="1" applyProtection="1">
      <alignment vertical="center"/>
      <protection locked="0"/>
    </xf>
    <xf numFmtId="168" fontId="28" fillId="0" borderId="33" xfId="0" applyNumberFormat="1" applyFont="1" applyBorder="1" applyAlignment="1" applyProtection="1">
      <alignment vertical="center"/>
      <protection locked="0"/>
    </xf>
    <xf numFmtId="168" fontId="28" fillId="0" borderId="33" xfId="2" applyNumberFormat="1" applyFont="1" applyFill="1" applyBorder="1" applyAlignment="1" applyProtection="1">
      <alignment horizontal="center" vertical="center" wrapText="1"/>
      <protection locked="0"/>
    </xf>
    <xf numFmtId="169" fontId="29" fillId="0" borderId="2" xfId="2" applyNumberFormat="1" applyFont="1" applyFill="1" applyBorder="1" applyAlignment="1" applyProtection="1">
      <alignment horizontal="center" vertical="center" wrapText="1"/>
      <protection locked="0"/>
    </xf>
    <xf numFmtId="168" fontId="29" fillId="0" borderId="2" xfId="0" applyNumberFormat="1" applyFont="1" applyBorder="1" applyAlignment="1" applyProtection="1">
      <alignment horizontal="center" vertical="center" wrapText="1"/>
      <protection locked="0"/>
    </xf>
    <xf numFmtId="169" fontId="28" fillId="0" borderId="2" xfId="2" applyNumberFormat="1" applyFont="1" applyFill="1" applyBorder="1" applyAlignment="1" applyProtection="1">
      <alignment vertical="center"/>
      <protection locked="0"/>
    </xf>
    <xf numFmtId="168" fontId="28" fillId="0" borderId="2" xfId="0" applyNumberFormat="1" applyFont="1" applyBorder="1" applyAlignment="1" applyProtection="1">
      <alignment horizontal="center" vertical="center" wrapText="1"/>
      <protection locked="0"/>
    </xf>
    <xf numFmtId="168" fontId="35" fillId="0" borderId="2" xfId="2" applyNumberFormat="1" applyFont="1" applyFill="1" applyBorder="1" applyAlignment="1" applyProtection="1">
      <alignment vertical="center" wrapText="1"/>
      <protection locked="0"/>
    </xf>
    <xf numFmtId="168" fontId="13" fillId="0" borderId="2" xfId="0" applyNumberFormat="1" applyFont="1" applyBorder="1" applyAlignment="1" applyProtection="1">
      <alignment horizontal="center" vertical="center" wrapText="1"/>
      <protection locked="0"/>
    </xf>
    <xf numFmtId="168" fontId="13" fillId="0" borderId="2" xfId="0" applyNumberFormat="1" applyFont="1" applyBorder="1" applyAlignment="1" applyProtection="1">
      <alignment horizontal="center" vertical="center"/>
      <protection locked="0"/>
    </xf>
    <xf numFmtId="169" fontId="5" fillId="0" borderId="2" xfId="2" applyNumberFormat="1" applyFont="1" applyFill="1" applyBorder="1" applyAlignment="1" applyProtection="1">
      <alignment horizontal="center" vertical="center"/>
      <protection locked="0"/>
    </xf>
    <xf numFmtId="168" fontId="6" fillId="0" borderId="2" xfId="2" applyNumberFormat="1" applyFont="1" applyFill="1" applyBorder="1" applyAlignment="1" applyProtection="1">
      <alignment vertical="center" wrapText="1"/>
      <protection locked="0"/>
    </xf>
    <xf numFmtId="169" fontId="28" fillId="0" borderId="2" xfId="2" applyNumberFormat="1" applyFont="1" applyFill="1" applyBorder="1" applyAlignment="1" applyProtection="1">
      <alignment vertical="center" wrapText="1"/>
      <protection locked="0"/>
    </xf>
    <xf numFmtId="168" fontId="28" fillId="0" borderId="2" xfId="4" applyNumberFormat="1" applyFont="1" applyFill="1" applyBorder="1" applyAlignment="1" applyProtection="1">
      <alignment horizontal="right" vertical="center"/>
      <protection locked="0"/>
    </xf>
    <xf numFmtId="168" fontId="28" fillId="0" borderId="33" xfId="1" applyNumberFormat="1" applyFont="1" applyFill="1" applyBorder="1" applyAlignment="1" applyProtection="1">
      <alignment horizontal="right" vertical="center"/>
      <protection locked="0"/>
    </xf>
    <xf numFmtId="168" fontId="29" fillId="0" borderId="35" xfId="1" applyNumberFormat="1" applyFont="1" applyFill="1" applyBorder="1" applyAlignment="1" applyProtection="1">
      <alignment horizontal="right" vertical="center"/>
      <protection locked="0"/>
    </xf>
    <xf numFmtId="168" fontId="5" fillId="0" borderId="2" xfId="2" applyNumberFormat="1" applyFont="1" applyFill="1" applyBorder="1" applyAlignment="1" applyProtection="1">
      <alignment vertical="center" wrapText="1"/>
      <protection locked="0"/>
    </xf>
    <xf numFmtId="168" fontId="5" fillId="0" borderId="33" xfId="0" applyNumberFormat="1" applyFont="1" applyBorder="1" applyAlignment="1" applyProtection="1">
      <alignment vertical="center"/>
      <protection locked="0"/>
    </xf>
    <xf numFmtId="0" fontId="28" fillId="0" borderId="2" xfId="0" applyFont="1" applyBorder="1" applyAlignment="1" applyProtection="1">
      <alignment horizontal="center" vertical="center"/>
      <protection locked="0"/>
    </xf>
    <xf numFmtId="0" fontId="28" fillId="0" borderId="33" xfId="0" applyFont="1" applyBorder="1" applyAlignment="1" applyProtection="1">
      <alignment horizontal="center" vertical="center"/>
      <protection locked="0"/>
    </xf>
    <xf numFmtId="168" fontId="37" fillId="0" borderId="2" xfId="0" applyNumberFormat="1" applyFont="1" applyBorder="1" applyAlignment="1" applyProtection="1">
      <alignment vertical="center"/>
      <protection locked="0"/>
    </xf>
    <xf numFmtId="168" fontId="37" fillId="0" borderId="33" xfId="0" applyNumberFormat="1" applyFont="1" applyBorder="1" applyAlignment="1" applyProtection="1">
      <alignment vertical="center"/>
      <protection locked="0"/>
    </xf>
    <xf numFmtId="44" fontId="28" fillId="0" borderId="33" xfId="2" applyNumberFormat="1" applyFont="1" applyFill="1" applyBorder="1" applyAlignment="1" applyProtection="1">
      <alignment horizontal="center" vertical="center" wrapText="1"/>
      <protection locked="0"/>
    </xf>
    <xf numFmtId="44" fontId="29" fillId="0" borderId="33" xfId="3" applyNumberFormat="1" applyFont="1" applyFill="1" applyBorder="1" applyAlignment="1" applyProtection="1">
      <alignment vertical="center" wrapText="1"/>
      <protection locked="0"/>
    </xf>
    <xf numFmtId="169" fontId="28" fillId="0" borderId="44" xfId="2" applyNumberFormat="1" applyFont="1" applyFill="1" applyBorder="1" applyAlignment="1" applyProtection="1">
      <alignment horizontal="center" vertical="center"/>
      <protection locked="0"/>
    </xf>
    <xf numFmtId="168" fontId="28" fillId="0" borderId="44" xfId="0" applyNumberFormat="1" applyFont="1" applyBorder="1" applyAlignment="1" applyProtection="1">
      <alignment vertical="center"/>
      <protection locked="0"/>
    </xf>
    <xf numFmtId="168" fontId="28" fillId="0" borderId="45" xfId="0" applyNumberFormat="1" applyFont="1" applyBorder="1" applyAlignment="1" applyProtection="1">
      <alignment vertical="center"/>
      <protection locked="0"/>
    </xf>
    <xf numFmtId="0" fontId="28" fillId="0" borderId="2" xfId="0" applyFont="1" applyBorder="1" applyAlignment="1" applyProtection="1">
      <alignment horizontal="left" vertical="center" wrapText="1"/>
      <protection locked="0"/>
    </xf>
    <xf numFmtId="0" fontId="13" fillId="0" borderId="2" xfId="0" applyFont="1" applyBorder="1" applyAlignment="1" applyProtection="1">
      <alignment horizontal="left" vertical="center" wrapText="1"/>
      <protection locked="0"/>
    </xf>
    <xf numFmtId="169" fontId="28" fillId="0" borderId="22" xfId="2" applyNumberFormat="1" applyFont="1" applyFill="1" applyBorder="1" applyAlignment="1" applyProtection="1">
      <alignment horizontal="center" vertical="center"/>
      <protection locked="0"/>
    </xf>
    <xf numFmtId="168" fontId="28" fillId="0" borderId="22" xfId="2" applyNumberFormat="1" applyFont="1" applyFill="1" applyBorder="1" applyAlignment="1" applyProtection="1">
      <alignment horizontal="center" vertical="center"/>
      <protection locked="0"/>
    </xf>
    <xf numFmtId="168" fontId="28" fillId="0" borderId="39" xfId="2" applyNumberFormat="1" applyFont="1" applyFill="1" applyBorder="1" applyAlignment="1" applyProtection="1">
      <alignment horizontal="center" vertical="center"/>
      <protection locked="0"/>
    </xf>
    <xf numFmtId="168" fontId="28" fillId="0" borderId="2" xfId="0" applyNumberFormat="1" applyFont="1" applyBorder="1" applyAlignment="1" applyProtection="1">
      <alignment vertical="center" wrapText="1"/>
      <protection locked="0"/>
    </xf>
    <xf numFmtId="0" fontId="28" fillId="0" borderId="33" xfId="0" applyFont="1" applyBorder="1" applyAlignment="1" applyProtection="1">
      <alignment horizontal="left" vertical="center" wrapText="1"/>
      <protection locked="0"/>
    </xf>
    <xf numFmtId="168" fontId="39" fillId="0" borderId="2" xfId="0" applyNumberFormat="1" applyFont="1" applyBorder="1" applyAlignment="1" applyProtection="1">
      <alignment vertical="center"/>
      <protection locked="0"/>
    </xf>
    <xf numFmtId="168" fontId="28" fillId="0" borderId="18" xfId="0" applyNumberFormat="1" applyFont="1" applyBorder="1" applyAlignment="1" applyProtection="1">
      <alignment vertical="center"/>
      <protection locked="0"/>
    </xf>
    <xf numFmtId="168" fontId="29" fillId="0" borderId="42" xfId="2" applyNumberFormat="1" applyFont="1" applyFill="1" applyBorder="1" applyAlignment="1" applyProtection="1">
      <alignment horizontal="center" vertical="center"/>
      <protection locked="0"/>
    </xf>
    <xf numFmtId="0" fontId="28" fillId="0" borderId="22" xfId="0" applyFont="1" applyBorder="1" applyAlignment="1" applyProtection="1">
      <alignment horizontal="left" vertical="center" wrapText="1"/>
      <protection locked="0"/>
    </xf>
    <xf numFmtId="168" fontId="28" fillId="0" borderId="39" xfId="0" applyNumberFormat="1" applyFont="1" applyBorder="1" applyAlignment="1" applyProtection="1">
      <alignment vertical="center"/>
      <protection locked="0"/>
    </xf>
    <xf numFmtId="168" fontId="29" fillId="0" borderId="5" xfId="2" applyNumberFormat="1" applyFont="1" applyFill="1" applyBorder="1" applyAlignment="1" applyProtection="1">
      <alignment horizontal="right" vertical="center"/>
      <protection locked="0"/>
    </xf>
    <xf numFmtId="169" fontId="28" fillId="0" borderId="0" xfId="2" applyNumberFormat="1" applyFont="1" applyAlignment="1" applyProtection="1">
      <alignment horizontal="center"/>
      <protection locked="0"/>
    </xf>
    <xf numFmtId="168" fontId="28" fillId="0" borderId="0" xfId="0" applyNumberFormat="1" applyFont="1" applyProtection="1">
      <protection locked="0"/>
    </xf>
    <xf numFmtId="169" fontId="28" fillId="0" borderId="12" xfId="2" applyNumberFormat="1" applyFont="1" applyFill="1" applyBorder="1" applyAlignment="1" applyProtection="1">
      <alignment horizontal="center"/>
      <protection locked="0"/>
    </xf>
    <xf numFmtId="168" fontId="29" fillId="0" borderId="13" xfId="0" applyNumberFormat="1" applyFont="1" applyBorder="1" applyAlignment="1" applyProtection="1">
      <alignment horizontal="right"/>
      <protection locked="0"/>
    </xf>
    <xf numFmtId="168" fontId="29" fillId="0" borderId="14" xfId="0" applyNumberFormat="1" applyFont="1" applyBorder="1" applyProtection="1">
      <protection locked="0"/>
    </xf>
    <xf numFmtId="169" fontId="28" fillId="0" borderId="7" xfId="2" applyNumberFormat="1" applyFont="1" applyFill="1" applyBorder="1" applyAlignment="1" applyProtection="1">
      <alignment horizontal="center"/>
      <protection locked="0"/>
    </xf>
    <xf numFmtId="168" fontId="28" fillId="0" borderId="8" xfId="0" applyNumberFormat="1" applyFont="1" applyBorder="1" applyProtection="1">
      <protection locked="0"/>
    </xf>
    <xf numFmtId="168" fontId="28" fillId="0" borderId="9" xfId="0" applyNumberFormat="1" applyFont="1" applyBorder="1" applyProtection="1">
      <protection locked="0"/>
    </xf>
    <xf numFmtId="169" fontId="28" fillId="0" borderId="56" xfId="2" applyNumberFormat="1" applyFont="1" applyFill="1" applyBorder="1" applyAlignment="1" applyProtection="1">
      <alignment horizontal="center" vertical="center"/>
      <protection locked="0"/>
    </xf>
    <xf numFmtId="0" fontId="16" fillId="0" borderId="19" xfId="0" applyFont="1" applyBorder="1" applyProtection="1">
      <protection locked="0"/>
    </xf>
    <xf numFmtId="169" fontId="28" fillId="0" borderId="28" xfId="2" applyNumberFormat="1" applyFont="1" applyFill="1" applyBorder="1" applyAlignment="1" applyProtection="1">
      <alignment horizontal="center" vertical="center"/>
      <protection locked="0"/>
    </xf>
    <xf numFmtId="168" fontId="29" fillId="0" borderId="41" xfId="2" applyNumberFormat="1" applyFont="1" applyFill="1" applyBorder="1" applyAlignment="1" applyProtection="1">
      <alignment horizontal="right" vertical="center"/>
      <protection locked="0"/>
    </xf>
    <xf numFmtId="168" fontId="33" fillId="0" borderId="2" xfId="0" applyNumberFormat="1" applyFont="1" applyBorder="1" applyAlignment="1" applyProtection="1">
      <alignment vertical="center"/>
      <protection locked="0"/>
    </xf>
    <xf numFmtId="168" fontId="13" fillId="0" borderId="33" xfId="0" applyNumberFormat="1" applyFont="1" applyBorder="1" applyAlignment="1" applyProtection="1">
      <alignment vertical="center"/>
      <protection locked="0"/>
    </xf>
    <xf numFmtId="0" fontId="28" fillId="0" borderId="39" xfId="0" applyFont="1" applyBorder="1" applyAlignment="1" applyProtection="1">
      <alignment horizontal="left" vertical="center" wrapText="1"/>
      <protection locked="0"/>
    </xf>
    <xf numFmtId="168" fontId="13" fillId="0" borderId="2" xfId="0" applyNumberFormat="1" applyFont="1" applyBorder="1" applyAlignment="1" applyProtection="1">
      <alignment vertical="center"/>
      <protection locked="0"/>
    </xf>
    <xf numFmtId="0" fontId="28" fillId="0" borderId="44" xfId="0" applyFont="1" applyBorder="1" applyAlignment="1" applyProtection="1">
      <alignment horizontal="left" vertical="center" wrapText="1"/>
      <protection locked="0"/>
    </xf>
    <xf numFmtId="168" fontId="39" fillId="0" borderId="44" xfId="0" applyNumberFormat="1" applyFont="1" applyBorder="1" applyAlignment="1" applyProtection="1">
      <alignment vertical="center"/>
      <protection locked="0"/>
    </xf>
    <xf numFmtId="169" fontId="28" fillId="0" borderId="0" xfId="2" applyNumberFormat="1" applyFont="1" applyFill="1" applyBorder="1" applyAlignment="1" applyProtection="1">
      <alignment horizontal="center"/>
      <protection locked="0"/>
    </xf>
    <xf numFmtId="168" fontId="28" fillId="0" borderId="1" xfId="0" applyNumberFormat="1" applyFont="1" applyBorder="1" applyProtection="1">
      <protection locked="0"/>
    </xf>
    <xf numFmtId="168" fontId="28" fillId="0" borderId="55" xfId="0" applyNumberFormat="1" applyFont="1" applyBorder="1" applyProtection="1">
      <protection locked="0"/>
    </xf>
    <xf numFmtId="169" fontId="28" fillId="0" borderId="1" xfId="2" applyNumberFormat="1" applyFont="1" applyFill="1" applyBorder="1" applyAlignment="1" applyProtection="1">
      <alignment horizontal="center" vertical="center"/>
      <protection locked="0"/>
    </xf>
    <xf numFmtId="168" fontId="28" fillId="0" borderId="1" xfId="0" applyNumberFormat="1" applyFont="1" applyBorder="1" applyAlignment="1" applyProtection="1">
      <alignment vertical="center"/>
      <protection locked="0"/>
    </xf>
    <xf numFmtId="168" fontId="28" fillId="0" borderId="14" xfId="0" applyNumberFormat="1" applyFont="1" applyBorder="1" applyProtection="1">
      <protection locked="0"/>
    </xf>
    <xf numFmtId="168" fontId="28" fillId="0" borderId="18" xfId="2" applyNumberFormat="1" applyFont="1" applyFill="1" applyBorder="1" applyAlignment="1" applyProtection="1">
      <alignment horizontal="center" vertical="center" wrapText="1"/>
      <protection locked="0"/>
    </xf>
    <xf numFmtId="168" fontId="29" fillId="0" borderId="18" xfId="2" applyNumberFormat="1" applyFont="1" applyFill="1" applyBorder="1" applyAlignment="1" applyProtection="1">
      <alignment horizontal="center" vertical="center" wrapText="1"/>
      <protection locked="0"/>
    </xf>
    <xf numFmtId="168" fontId="28" fillId="0" borderId="50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38" xfId="0" applyBorder="1" applyProtection="1">
      <protection locked="0"/>
    </xf>
    <xf numFmtId="0" fontId="0" fillId="0" borderId="22" xfId="0" applyBorder="1" applyProtection="1">
      <protection locked="0"/>
    </xf>
    <xf numFmtId="0" fontId="0" fillId="0" borderId="52" xfId="0" applyBorder="1" applyProtection="1">
      <protection locked="0"/>
    </xf>
    <xf numFmtId="0" fontId="0" fillId="0" borderId="50" xfId="0" applyBorder="1" applyProtection="1">
      <protection locked="0"/>
    </xf>
    <xf numFmtId="0" fontId="0" fillId="0" borderId="41" xfId="0" applyBorder="1" applyProtection="1">
      <protection locked="0"/>
    </xf>
    <xf numFmtId="168" fontId="44" fillId="0" borderId="18" xfId="0" applyNumberFormat="1" applyFont="1" applyBorder="1" applyProtection="1">
      <protection locked="0"/>
    </xf>
    <xf numFmtId="168" fontId="44" fillId="0" borderId="34" xfId="0" applyNumberFormat="1" applyFont="1" applyBorder="1" applyProtection="1">
      <protection locked="0"/>
    </xf>
    <xf numFmtId="168" fontId="44" fillId="0" borderId="5" xfId="0" applyNumberFormat="1" applyFont="1" applyBorder="1" applyProtection="1">
      <protection locked="0"/>
    </xf>
    <xf numFmtId="168" fontId="28" fillId="0" borderId="34" xfId="2" applyNumberFormat="1" applyFont="1" applyFill="1" applyBorder="1" applyAlignment="1" applyProtection="1">
      <alignment horizontal="center" vertical="center" wrapText="1"/>
      <protection locked="0"/>
    </xf>
    <xf numFmtId="168" fontId="28" fillId="0" borderId="4" xfId="2" applyNumberFormat="1" applyFont="1" applyFill="1" applyBorder="1" applyAlignment="1" applyProtection="1">
      <alignment horizontal="center" vertical="center" wrapText="1"/>
      <protection locked="0"/>
    </xf>
    <xf numFmtId="168" fontId="28" fillId="0" borderId="5" xfId="2" applyNumberFormat="1" applyFont="1" applyFill="1" applyBorder="1" applyAlignment="1" applyProtection="1">
      <alignment horizontal="center" vertical="center" wrapText="1"/>
      <protection locked="0"/>
    </xf>
    <xf numFmtId="168" fontId="0" fillId="0" borderId="18" xfId="0" applyNumberFormat="1" applyBorder="1" applyProtection="1">
      <protection locked="0"/>
    </xf>
    <xf numFmtId="0" fontId="0" fillId="0" borderId="18" xfId="0" applyBorder="1" applyProtection="1">
      <protection locked="0"/>
    </xf>
    <xf numFmtId="0" fontId="0" fillId="0" borderId="0" xfId="0" applyProtection="1">
      <protection locked="0"/>
    </xf>
    <xf numFmtId="168" fontId="0" fillId="0" borderId="30" xfId="0" applyNumberFormat="1" applyBorder="1" applyProtection="1">
      <protection locked="0"/>
    </xf>
  </cellXfs>
  <cellStyles count="11">
    <cellStyle name="Euro" xfId="1" xr:uid="{00000000-0005-0000-0000-000000000000}"/>
    <cellStyle name="Euro 4" xfId="10" xr:uid="{D72536A0-BD0C-4B9F-8D3E-124C8214669C}"/>
    <cellStyle name="Lien hypertexte" xfId="6" builtinId="8"/>
    <cellStyle name="Milliers" xfId="2" builtinId="3"/>
    <cellStyle name="Milliers_APS Menuiseries ext" xfId="3" xr:uid="{00000000-0005-0000-0000-000003000000}"/>
    <cellStyle name="Monétaire" xfId="4" builtinId="4"/>
    <cellStyle name="Monétaire 2" xfId="9" xr:uid="{B73F044B-A7B6-4230-8953-E1995D51E015}"/>
    <cellStyle name="Normal" xfId="0" builtinId="0"/>
    <cellStyle name="Normal 2 10" xfId="7" xr:uid="{6D9FEC3D-0392-4B98-BB47-C62C630DF373}"/>
    <cellStyle name="Normal 37" xfId="8" xr:uid="{F93D6A8D-CF05-4E08-B184-7D7D2C7CC187}"/>
    <cellStyle name="Normal_MODELE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120212</xdr:colOff>
      <xdr:row>0</xdr:row>
      <xdr:rowOff>75543</xdr:rowOff>
    </xdr:from>
    <xdr:to>
      <xdr:col>1</xdr:col>
      <xdr:colOff>134541</xdr:colOff>
      <xdr:row>1</xdr:row>
      <xdr:rowOff>205937</xdr:rowOff>
    </xdr:to>
    <xdr:pic>
      <xdr:nvPicPr>
        <xdr:cNvPr id="2" name="Image 4">
          <a:extLst>
            <a:ext uri="{FF2B5EF4-FFF2-40B4-BE49-F238E27FC236}">
              <a16:creationId xmlns:a16="http://schemas.microsoft.com/office/drawing/2014/main" id="{47FD44F7-416D-4851-ADFB-A3255D189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212" y="75543"/>
          <a:ext cx="574325" cy="358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120212</xdr:colOff>
      <xdr:row>0</xdr:row>
      <xdr:rowOff>75543</xdr:rowOff>
    </xdr:from>
    <xdr:to>
      <xdr:col>1</xdr:col>
      <xdr:colOff>65887</xdr:colOff>
      <xdr:row>1</xdr:row>
      <xdr:rowOff>205937</xdr:rowOff>
    </xdr:to>
    <xdr:pic>
      <xdr:nvPicPr>
        <xdr:cNvPr id="2" name="Image 4">
          <a:extLst>
            <a:ext uri="{FF2B5EF4-FFF2-40B4-BE49-F238E27FC236}">
              <a16:creationId xmlns:a16="http://schemas.microsoft.com/office/drawing/2014/main" id="{73491D7B-9CD8-4FF1-8345-9E63AA774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212" y="75543"/>
          <a:ext cx="574325" cy="358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120212</xdr:colOff>
      <xdr:row>0</xdr:row>
      <xdr:rowOff>75543</xdr:rowOff>
    </xdr:from>
    <xdr:to>
      <xdr:col>1</xdr:col>
      <xdr:colOff>73610</xdr:colOff>
      <xdr:row>1</xdr:row>
      <xdr:rowOff>205937</xdr:rowOff>
    </xdr:to>
    <xdr:pic>
      <xdr:nvPicPr>
        <xdr:cNvPr id="2" name="Image 4">
          <a:extLst>
            <a:ext uri="{FF2B5EF4-FFF2-40B4-BE49-F238E27FC236}">
              <a16:creationId xmlns:a16="http://schemas.microsoft.com/office/drawing/2014/main" id="{1E8B9ACC-8D19-4AA6-B4BE-9CDCA3820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212" y="75543"/>
          <a:ext cx="574325" cy="358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319722</xdr:colOff>
      <xdr:row>0</xdr:row>
      <xdr:rowOff>107722</xdr:rowOff>
    </xdr:from>
    <xdr:to>
      <xdr:col>1</xdr:col>
      <xdr:colOff>337478</xdr:colOff>
      <xdr:row>2</xdr:row>
      <xdr:rowOff>1279</xdr:rowOff>
    </xdr:to>
    <xdr:pic>
      <xdr:nvPicPr>
        <xdr:cNvPr id="2" name="Image 4">
          <a:extLst>
            <a:ext uri="{FF2B5EF4-FFF2-40B4-BE49-F238E27FC236}">
              <a16:creationId xmlns:a16="http://schemas.microsoft.com/office/drawing/2014/main" id="{D5851F85-930F-4202-8429-B12533FBF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722" y="107722"/>
          <a:ext cx="571236" cy="36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120212</xdr:colOff>
      <xdr:row>0</xdr:row>
      <xdr:rowOff>75543</xdr:rowOff>
    </xdr:from>
    <xdr:to>
      <xdr:col>1</xdr:col>
      <xdr:colOff>105575</xdr:colOff>
      <xdr:row>1</xdr:row>
      <xdr:rowOff>205937</xdr:rowOff>
    </xdr:to>
    <xdr:pic>
      <xdr:nvPicPr>
        <xdr:cNvPr id="2" name="Image 4">
          <a:extLst>
            <a:ext uri="{FF2B5EF4-FFF2-40B4-BE49-F238E27FC236}">
              <a16:creationId xmlns:a16="http://schemas.microsoft.com/office/drawing/2014/main" id="{AEABB1A7-8536-428A-A014-AF14E6ED2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212" y="75543"/>
          <a:ext cx="574325" cy="358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120212</xdr:colOff>
      <xdr:row>0</xdr:row>
      <xdr:rowOff>75543</xdr:rowOff>
    </xdr:from>
    <xdr:to>
      <xdr:col>1</xdr:col>
      <xdr:colOff>208762</xdr:colOff>
      <xdr:row>1</xdr:row>
      <xdr:rowOff>205937</xdr:rowOff>
    </xdr:to>
    <xdr:pic>
      <xdr:nvPicPr>
        <xdr:cNvPr id="2" name="Image 4">
          <a:extLst>
            <a:ext uri="{FF2B5EF4-FFF2-40B4-BE49-F238E27FC236}">
              <a16:creationId xmlns:a16="http://schemas.microsoft.com/office/drawing/2014/main" id="{9E4B0A61-16F5-4769-9737-1E84C584B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212" y="75543"/>
          <a:ext cx="574325" cy="358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262572</xdr:colOff>
      <xdr:row>0</xdr:row>
      <xdr:rowOff>76200</xdr:rowOff>
    </xdr:from>
    <xdr:to>
      <xdr:col>1</xdr:col>
      <xdr:colOff>90403</xdr:colOff>
      <xdr:row>1</xdr:row>
      <xdr:rowOff>282794</xdr:rowOff>
    </xdr:to>
    <xdr:pic>
      <xdr:nvPicPr>
        <xdr:cNvPr id="2" name="Image 4">
          <a:extLst>
            <a:ext uri="{FF2B5EF4-FFF2-40B4-BE49-F238E27FC236}">
              <a16:creationId xmlns:a16="http://schemas.microsoft.com/office/drawing/2014/main" id="{5D172014-9AAA-400B-827F-93B21BCF8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572" y="76200"/>
          <a:ext cx="574325" cy="38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\FLUIDE\MSOFFICE\EXCEL\1382-CYL\EXCEL\1523-JUS\RATI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s-00"/>
      <sheetName val="Ratios_00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42E4C-9A20-457B-B6B9-A3802F13357D}">
  <sheetPr codeName="Feuil2">
    <pageSetUpPr fitToPage="1"/>
  </sheetPr>
  <dimension ref="A1:BR424"/>
  <sheetViews>
    <sheetView showGridLines="0" view="pageBreakPreview" topLeftCell="A359" zoomScaleNormal="85" zoomScaleSheetLayoutView="100" workbookViewId="0">
      <selection activeCell="G371" sqref="G371"/>
    </sheetView>
  </sheetViews>
  <sheetFormatPr baseColWidth="10" defaultColWidth="11.42578125" defaultRowHeight="12.75" x14ac:dyDescent="0.2"/>
  <cols>
    <col min="1" max="1" width="8.42578125" style="54" customWidth="1"/>
    <col min="2" max="2" width="80.5703125" style="3" customWidth="1"/>
    <col min="3" max="3" width="8.5703125" style="3" customWidth="1"/>
    <col min="4" max="4" width="13.28515625" style="61" bestFit="1" customWidth="1"/>
    <col min="5" max="5" width="13.28515625" style="61" customWidth="1"/>
    <col min="6" max="6" width="15.7109375" style="44" customWidth="1"/>
    <col min="7" max="7" width="15.7109375" style="45" customWidth="1"/>
    <col min="8" max="8" width="30.42578125" style="2" customWidth="1"/>
    <col min="9" max="9" width="22.7109375" style="2" bestFit="1" customWidth="1"/>
    <col min="10" max="10" width="17.7109375" style="2" bestFit="1" customWidth="1"/>
    <col min="11" max="13" width="11.42578125" style="2"/>
    <col min="14" max="16384" width="11.42578125" style="3"/>
  </cols>
  <sheetData>
    <row r="1" spans="1:9" ht="18.399999999999999" customHeight="1" thickTop="1" thickBot="1" x14ac:dyDescent="0.25">
      <c r="A1" s="202"/>
      <c r="B1" s="204" t="s">
        <v>35</v>
      </c>
      <c r="C1" s="204"/>
      <c r="D1" s="204"/>
      <c r="E1" s="204"/>
      <c r="F1" s="205"/>
      <c r="G1" s="145" t="s">
        <v>332</v>
      </c>
    </row>
    <row r="2" spans="1:9" ht="18.95" customHeight="1" thickBot="1" x14ac:dyDescent="0.25">
      <c r="A2" s="203"/>
      <c r="B2" s="206"/>
      <c r="C2" s="206"/>
      <c r="D2" s="206"/>
      <c r="E2" s="206"/>
      <c r="F2" s="207"/>
      <c r="G2" s="162" t="s">
        <v>426</v>
      </c>
    </row>
    <row r="3" spans="1:9" ht="23.65" customHeight="1" thickBot="1" x14ac:dyDescent="0.25">
      <c r="A3" s="208" t="s">
        <v>463</v>
      </c>
      <c r="B3" s="209"/>
      <c r="C3" s="209"/>
      <c r="D3" s="209"/>
      <c r="E3" s="209"/>
      <c r="F3" s="209"/>
      <c r="G3" s="210"/>
    </row>
    <row r="4" spans="1:9" ht="27.6" customHeight="1" thickBot="1" x14ac:dyDescent="0.25">
      <c r="A4" s="146" t="s">
        <v>29</v>
      </c>
      <c r="B4" s="147" t="s">
        <v>36</v>
      </c>
      <c r="C4" s="147" t="s">
        <v>30</v>
      </c>
      <c r="D4" s="147" t="s">
        <v>460</v>
      </c>
      <c r="E4" s="147" t="s">
        <v>461</v>
      </c>
      <c r="F4" s="148" t="s">
        <v>31</v>
      </c>
      <c r="G4" s="149" t="s">
        <v>32</v>
      </c>
      <c r="H4" s="4"/>
    </row>
    <row r="5" spans="1:9" ht="25.5" customHeight="1" x14ac:dyDescent="0.2">
      <c r="A5" s="214" t="s">
        <v>25</v>
      </c>
      <c r="B5" s="215"/>
      <c r="C5" s="215"/>
      <c r="D5" s="215"/>
      <c r="E5" s="215"/>
      <c r="F5" s="215"/>
      <c r="G5" s="216"/>
      <c r="H5" s="4"/>
    </row>
    <row r="6" spans="1:9" ht="15" x14ac:dyDescent="0.2">
      <c r="A6" s="64">
        <v>3</v>
      </c>
      <c r="B6" s="65" t="s">
        <v>0</v>
      </c>
      <c r="C6" s="66"/>
      <c r="D6" s="67"/>
      <c r="E6" s="225"/>
      <c r="F6" s="226"/>
      <c r="G6" s="227"/>
      <c r="H6" s="4"/>
    </row>
    <row r="7" spans="1:9" ht="17.25" customHeight="1" x14ac:dyDescent="0.2">
      <c r="A7" s="64"/>
      <c r="B7" s="68" t="s">
        <v>284</v>
      </c>
      <c r="C7" s="69"/>
      <c r="D7" s="67"/>
      <c r="E7" s="225"/>
      <c r="F7" s="228"/>
      <c r="G7" s="229"/>
      <c r="H7" s="4"/>
    </row>
    <row r="8" spans="1:9" ht="15" x14ac:dyDescent="0.2">
      <c r="A8" s="64"/>
      <c r="B8" s="68" t="s">
        <v>205</v>
      </c>
      <c r="C8" s="69" t="s">
        <v>207</v>
      </c>
      <c r="D8" s="67">
        <v>1</v>
      </c>
      <c r="E8" s="225"/>
      <c r="F8" s="230"/>
      <c r="G8" s="229"/>
      <c r="H8" s="168"/>
    </row>
    <row r="9" spans="1:9" ht="15" x14ac:dyDescent="0.2">
      <c r="A9" s="64"/>
      <c r="B9" s="68" t="s">
        <v>283</v>
      </c>
      <c r="C9" s="69" t="s">
        <v>207</v>
      </c>
      <c r="D9" s="67">
        <v>1</v>
      </c>
      <c r="E9" s="225"/>
      <c r="F9" s="230"/>
      <c r="G9" s="229"/>
      <c r="H9" s="4"/>
    </row>
    <row r="10" spans="1:9" ht="15" x14ac:dyDescent="0.2">
      <c r="A10" s="64"/>
      <c r="B10" s="68" t="s">
        <v>206</v>
      </c>
      <c r="C10" s="69" t="s">
        <v>207</v>
      </c>
      <c r="D10" s="67">
        <v>1</v>
      </c>
      <c r="E10" s="225"/>
      <c r="F10" s="230"/>
      <c r="G10" s="229"/>
      <c r="H10" s="4"/>
    </row>
    <row r="11" spans="1:9" ht="15" x14ac:dyDescent="0.2">
      <c r="A11" s="64"/>
      <c r="B11" s="68" t="s">
        <v>138</v>
      </c>
      <c r="C11" s="69" t="s">
        <v>207</v>
      </c>
      <c r="D11" s="67">
        <v>1</v>
      </c>
      <c r="E11" s="225"/>
      <c r="F11" s="230"/>
      <c r="G11" s="229"/>
      <c r="H11" s="4"/>
    </row>
    <row r="12" spans="1:9" ht="15.75" thickBot="1" x14ac:dyDescent="0.25">
      <c r="A12" s="64"/>
      <c r="B12" s="163"/>
      <c r="C12" s="101"/>
      <c r="D12" s="164"/>
      <c r="E12" s="231"/>
      <c r="F12" s="228"/>
      <c r="G12" s="232"/>
      <c r="H12" s="4"/>
    </row>
    <row r="13" spans="1:9" ht="12.95" customHeight="1" thickBot="1" x14ac:dyDescent="0.3">
      <c r="A13" s="71"/>
      <c r="B13" s="72"/>
      <c r="C13" s="73"/>
      <c r="D13" s="74"/>
      <c r="E13" s="74"/>
      <c r="F13" s="75" t="s">
        <v>5</v>
      </c>
      <c r="G13" s="235"/>
      <c r="H13" s="4"/>
      <c r="I13" s="5"/>
    </row>
    <row r="14" spans="1:9" ht="12.95" customHeight="1" x14ac:dyDescent="0.25">
      <c r="A14" s="64" t="s">
        <v>343</v>
      </c>
      <c r="B14" s="65" t="s">
        <v>354</v>
      </c>
      <c r="C14" s="77"/>
      <c r="D14" s="78"/>
      <c r="E14" s="236"/>
      <c r="F14" s="237"/>
      <c r="G14" s="238"/>
      <c r="H14" s="4"/>
      <c r="I14" s="5"/>
    </row>
    <row r="15" spans="1:9" ht="15" x14ac:dyDescent="0.25">
      <c r="A15" s="64"/>
      <c r="B15" s="68" t="s">
        <v>285</v>
      </c>
      <c r="C15" s="77" t="s">
        <v>207</v>
      </c>
      <c r="D15" s="67">
        <v>1</v>
      </c>
      <c r="E15" s="225"/>
      <c r="F15" s="230"/>
      <c r="G15" s="229"/>
      <c r="H15" s="4"/>
    </row>
    <row r="16" spans="1:9" ht="15.75" thickBot="1" x14ac:dyDescent="0.3">
      <c r="A16" s="64"/>
      <c r="B16" s="68"/>
      <c r="C16" s="77"/>
      <c r="D16" s="67"/>
      <c r="E16" s="225"/>
      <c r="F16" s="230"/>
      <c r="G16" s="229"/>
      <c r="H16" s="4"/>
    </row>
    <row r="17" spans="1:13" ht="15.75" thickBot="1" x14ac:dyDescent="0.25">
      <c r="A17" s="71"/>
      <c r="B17" s="82"/>
      <c r="C17" s="83"/>
      <c r="D17" s="84"/>
      <c r="E17" s="84"/>
      <c r="F17" s="75" t="s">
        <v>373</v>
      </c>
      <c r="G17" s="235"/>
      <c r="H17" s="4"/>
    </row>
    <row r="18" spans="1:13" ht="15" x14ac:dyDescent="0.25">
      <c r="A18" s="64" t="s">
        <v>140</v>
      </c>
      <c r="B18" s="65" t="s">
        <v>374</v>
      </c>
      <c r="C18" s="77"/>
      <c r="D18" s="78"/>
      <c r="E18" s="236"/>
      <c r="F18" s="237"/>
      <c r="G18" s="238"/>
      <c r="H18" s="4"/>
    </row>
    <row r="19" spans="1:13" ht="15" x14ac:dyDescent="0.25">
      <c r="A19" s="64"/>
      <c r="B19" s="68" t="s">
        <v>375</v>
      </c>
      <c r="C19" s="77" t="s">
        <v>207</v>
      </c>
      <c r="D19" s="67">
        <v>1</v>
      </c>
      <c r="E19" s="225"/>
      <c r="F19" s="230"/>
      <c r="G19" s="229"/>
      <c r="H19" s="4"/>
    </row>
    <row r="20" spans="1:13" ht="15.75" thickBot="1" x14ac:dyDescent="0.3">
      <c r="A20" s="64"/>
      <c r="B20" s="68"/>
      <c r="C20" s="77"/>
      <c r="D20" s="67"/>
      <c r="E20" s="225"/>
      <c r="F20" s="230"/>
      <c r="G20" s="229"/>
      <c r="H20" s="4"/>
    </row>
    <row r="21" spans="1:13" ht="12.95" customHeight="1" thickBot="1" x14ac:dyDescent="0.25">
      <c r="A21" s="71"/>
      <c r="B21" s="82"/>
      <c r="C21" s="83"/>
      <c r="D21" s="84"/>
      <c r="E21" s="84"/>
      <c r="F21" s="75" t="s">
        <v>376</v>
      </c>
      <c r="G21" s="235"/>
      <c r="H21" s="4"/>
    </row>
    <row r="22" spans="1:13" ht="15" x14ac:dyDescent="0.2">
      <c r="A22" s="64" t="s">
        <v>139</v>
      </c>
      <c r="B22" s="65" t="s">
        <v>3</v>
      </c>
      <c r="C22" s="66"/>
      <c r="D22" s="67"/>
      <c r="E22" s="225"/>
      <c r="F22" s="240"/>
      <c r="G22" s="241"/>
    </row>
    <row r="23" spans="1:13" ht="15" x14ac:dyDescent="0.2">
      <c r="A23" s="64"/>
      <c r="B23" s="68" t="s">
        <v>286</v>
      </c>
      <c r="C23" s="69" t="s">
        <v>207</v>
      </c>
      <c r="D23" s="67">
        <v>1</v>
      </c>
      <c r="E23" s="225"/>
      <c r="F23" s="230"/>
      <c r="G23" s="229"/>
    </row>
    <row r="24" spans="1:13" ht="17.25" customHeight="1" x14ac:dyDescent="0.2">
      <c r="A24" s="64"/>
      <c r="B24" s="68" t="s">
        <v>287</v>
      </c>
      <c r="C24" s="69" t="s">
        <v>207</v>
      </c>
      <c r="D24" s="67">
        <v>1</v>
      </c>
      <c r="E24" s="225"/>
      <c r="F24" s="240"/>
      <c r="G24" s="242"/>
    </row>
    <row r="25" spans="1:13" ht="14.25" customHeight="1" x14ac:dyDescent="0.2">
      <c r="A25" s="64"/>
      <c r="B25" s="68" t="s">
        <v>288</v>
      </c>
      <c r="C25" s="69" t="s">
        <v>207</v>
      </c>
      <c r="D25" s="67">
        <v>1</v>
      </c>
      <c r="E25" s="225"/>
      <c r="F25" s="230"/>
      <c r="G25" s="229"/>
    </row>
    <row r="26" spans="1:13" ht="18" customHeight="1" x14ac:dyDescent="0.2">
      <c r="A26" s="64"/>
      <c r="B26" s="68" t="s">
        <v>289</v>
      </c>
      <c r="C26" s="69" t="s">
        <v>207</v>
      </c>
      <c r="D26" s="67">
        <v>1</v>
      </c>
      <c r="E26" s="225"/>
      <c r="F26" s="240"/>
      <c r="G26" s="229"/>
    </row>
    <row r="27" spans="1:13" ht="12.95" customHeight="1" thickBot="1" x14ac:dyDescent="0.25">
      <c r="A27" s="79"/>
      <c r="B27" s="80"/>
      <c r="C27" s="69"/>
      <c r="D27" s="81"/>
      <c r="E27" s="243"/>
      <c r="F27" s="244"/>
      <c r="G27" s="241"/>
      <c r="H27" s="4"/>
    </row>
    <row r="28" spans="1:13" ht="12.95" customHeight="1" thickBot="1" x14ac:dyDescent="0.25">
      <c r="A28" s="71"/>
      <c r="B28" s="82"/>
      <c r="C28" s="83"/>
      <c r="D28" s="84"/>
      <c r="E28" s="84"/>
      <c r="F28" s="75" t="s">
        <v>6</v>
      </c>
      <c r="G28" s="235"/>
      <c r="H28" s="4"/>
      <c r="I28" s="5"/>
    </row>
    <row r="29" spans="1:13" ht="12.95" customHeight="1" x14ac:dyDescent="0.2">
      <c r="A29" s="64" t="s">
        <v>355</v>
      </c>
      <c r="B29" s="65" t="s">
        <v>37</v>
      </c>
      <c r="C29" s="66"/>
      <c r="D29" s="67"/>
      <c r="E29" s="225"/>
      <c r="F29" s="245"/>
      <c r="G29" s="241"/>
      <c r="H29" s="4"/>
      <c r="I29" s="5"/>
    </row>
    <row r="30" spans="1:13" s="9" customFormat="1" ht="15" x14ac:dyDescent="0.2">
      <c r="A30" s="64"/>
      <c r="B30" s="68" t="s">
        <v>290</v>
      </c>
      <c r="C30" s="69" t="s">
        <v>207</v>
      </c>
      <c r="D30" s="67">
        <v>1</v>
      </c>
      <c r="E30" s="225"/>
      <c r="F30" s="230"/>
      <c r="G30" s="229"/>
      <c r="H30" s="6"/>
      <c r="I30" s="7"/>
      <c r="J30" s="8"/>
      <c r="K30" s="8"/>
      <c r="L30" s="8"/>
      <c r="M30" s="8"/>
    </row>
    <row r="31" spans="1:13" s="9" customFormat="1" ht="15.75" customHeight="1" x14ac:dyDescent="0.2">
      <c r="A31" s="64"/>
      <c r="B31" s="68" t="s">
        <v>291</v>
      </c>
      <c r="C31" s="69" t="s">
        <v>207</v>
      </c>
      <c r="D31" s="67">
        <v>1</v>
      </c>
      <c r="E31" s="225"/>
      <c r="F31" s="240"/>
      <c r="G31" s="229"/>
      <c r="H31" s="6"/>
      <c r="I31" s="7"/>
      <c r="J31" s="8"/>
      <c r="K31" s="8"/>
      <c r="L31" s="8"/>
      <c r="M31" s="8"/>
    </row>
    <row r="32" spans="1:13" s="9" customFormat="1" ht="15" x14ac:dyDescent="0.2">
      <c r="A32" s="64"/>
      <c r="B32" s="68" t="s">
        <v>292</v>
      </c>
      <c r="C32" s="69" t="s">
        <v>207</v>
      </c>
      <c r="D32" s="67">
        <v>1</v>
      </c>
      <c r="E32" s="225"/>
      <c r="F32" s="230"/>
      <c r="G32" s="229"/>
      <c r="H32" s="6"/>
      <c r="I32" s="7"/>
      <c r="J32" s="8"/>
      <c r="K32" s="8"/>
      <c r="L32" s="8"/>
      <c r="M32" s="8"/>
    </row>
    <row r="33" spans="1:13" s="9" customFormat="1" ht="19.5" customHeight="1" x14ac:dyDescent="0.2">
      <c r="A33" s="64"/>
      <c r="B33" s="68" t="s">
        <v>293</v>
      </c>
      <c r="C33" s="69" t="s">
        <v>207</v>
      </c>
      <c r="D33" s="67">
        <v>1</v>
      </c>
      <c r="E33" s="225"/>
      <c r="F33" s="240"/>
      <c r="G33" s="229"/>
      <c r="H33" s="6"/>
      <c r="I33" s="7"/>
      <c r="J33" s="8"/>
      <c r="K33" s="8"/>
      <c r="L33" s="8"/>
      <c r="M33" s="8"/>
    </row>
    <row r="34" spans="1:13" ht="12.95" customHeight="1" thickBot="1" x14ac:dyDescent="0.25">
      <c r="A34" s="79"/>
      <c r="B34" s="80"/>
      <c r="C34" s="69"/>
      <c r="D34" s="81"/>
      <c r="E34" s="243"/>
      <c r="F34" s="246"/>
      <c r="G34" s="241"/>
      <c r="H34" s="4"/>
      <c r="I34" s="5"/>
    </row>
    <row r="35" spans="1:13" ht="12.95" customHeight="1" thickBot="1" x14ac:dyDescent="0.25">
      <c r="A35" s="71"/>
      <c r="B35" s="82"/>
      <c r="C35" s="83"/>
      <c r="D35" s="84"/>
      <c r="E35" s="84"/>
      <c r="F35" s="75" t="s">
        <v>38</v>
      </c>
      <c r="G35" s="235"/>
      <c r="H35" s="4"/>
      <c r="I35" s="5"/>
    </row>
    <row r="36" spans="1:13" ht="15" x14ac:dyDescent="0.2">
      <c r="A36" s="64" t="s">
        <v>305</v>
      </c>
      <c r="B36" s="65" t="s">
        <v>357</v>
      </c>
      <c r="C36" s="66"/>
      <c r="D36" s="67"/>
      <c r="E36" s="225"/>
      <c r="F36" s="240"/>
      <c r="G36" s="241"/>
    </row>
    <row r="37" spans="1:13" s="9" customFormat="1" ht="15" x14ac:dyDescent="0.2">
      <c r="A37" s="64"/>
      <c r="B37" s="68" t="s">
        <v>331</v>
      </c>
      <c r="C37" s="69" t="s">
        <v>207</v>
      </c>
      <c r="D37" s="67">
        <v>1</v>
      </c>
      <c r="E37" s="225"/>
      <c r="F37" s="230"/>
      <c r="G37" s="229"/>
      <c r="H37" s="6"/>
      <c r="I37" s="7"/>
      <c r="J37" s="8"/>
      <c r="K37" s="8"/>
      <c r="L37" s="8"/>
      <c r="M37" s="8"/>
    </row>
    <row r="38" spans="1:13" s="9" customFormat="1" ht="15" x14ac:dyDescent="0.2">
      <c r="A38" s="64"/>
      <c r="B38" s="68" t="s">
        <v>203</v>
      </c>
      <c r="C38" s="69" t="s">
        <v>207</v>
      </c>
      <c r="D38" s="67">
        <v>1</v>
      </c>
      <c r="E38" s="225"/>
      <c r="F38" s="230"/>
      <c r="G38" s="229"/>
      <c r="H38" s="6"/>
      <c r="I38" s="7"/>
      <c r="J38" s="8"/>
      <c r="K38" s="8"/>
      <c r="L38" s="8"/>
      <c r="M38" s="8"/>
    </row>
    <row r="39" spans="1:13" s="9" customFormat="1" ht="15" x14ac:dyDescent="0.2">
      <c r="A39" s="64"/>
      <c r="B39" s="68" t="s">
        <v>208</v>
      </c>
      <c r="C39" s="69" t="s">
        <v>207</v>
      </c>
      <c r="D39" s="67">
        <v>1</v>
      </c>
      <c r="E39" s="225"/>
      <c r="F39" s="230"/>
      <c r="G39" s="229"/>
      <c r="H39" s="6"/>
      <c r="I39" s="7"/>
      <c r="J39" s="8"/>
      <c r="K39" s="8"/>
      <c r="L39" s="8"/>
      <c r="M39" s="8"/>
    </row>
    <row r="40" spans="1:13" ht="15" x14ac:dyDescent="0.2">
      <c r="A40" s="79"/>
      <c r="B40" s="65"/>
      <c r="C40" s="66"/>
      <c r="D40" s="67"/>
      <c r="E40" s="225"/>
      <c r="F40" s="240"/>
      <c r="G40" s="241"/>
    </row>
    <row r="41" spans="1:13" ht="15" x14ac:dyDescent="0.2">
      <c r="A41" s="64"/>
      <c r="B41" s="68" t="s">
        <v>294</v>
      </c>
      <c r="C41" s="69" t="s">
        <v>9</v>
      </c>
      <c r="D41" s="67">
        <v>1</v>
      </c>
      <c r="E41" s="247"/>
      <c r="F41" s="248"/>
      <c r="G41" s="229"/>
    </row>
    <row r="42" spans="1:13" ht="15" x14ac:dyDescent="0.2">
      <c r="A42" s="64"/>
      <c r="B42" s="68" t="s">
        <v>296</v>
      </c>
      <c r="C42" s="69" t="s">
        <v>9</v>
      </c>
      <c r="D42" s="67">
        <v>1</v>
      </c>
      <c r="E42" s="225"/>
      <c r="F42" s="230"/>
      <c r="G42" s="229"/>
    </row>
    <row r="43" spans="1:13" ht="15" customHeight="1" x14ac:dyDescent="0.2">
      <c r="A43" s="64"/>
      <c r="B43" s="68" t="s">
        <v>297</v>
      </c>
      <c r="C43" s="69" t="s">
        <v>9</v>
      </c>
      <c r="D43" s="67">
        <v>1</v>
      </c>
      <c r="E43" s="225"/>
      <c r="F43" s="230"/>
      <c r="G43" s="229"/>
    </row>
    <row r="44" spans="1:13" ht="15" x14ac:dyDescent="0.2">
      <c r="A44" s="64"/>
      <c r="B44" s="68"/>
      <c r="C44" s="69"/>
      <c r="D44" s="70"/>
      <c r="E44" s="230"/>
      <c r="F44" s="230"/>
      <c r="G44" s="229"/>
    </row>
    <row r="45" spans="1:13" ht="30" x14ac:dyDescent="0.2">
      <c r="A45" s="64"/>
      <c r="B45" s="105" t="s">
        <v>333</v>
      </c>
      <c r="C45" s="67" t="s">
        <v>10</v>
      </c>
      <c r="D45" s="67">
        <v>320</v>
      </c>
      <c r="E45" s="225"/>
      <c r="F45" s="230"/>
      <c r="G45" s="229"/>
    </row>
    <row r="46" spans="1:13" ht="15" x14ac:dyDescent="0.2">
      <c r="A46" s="64"/>
      <c r="B46" s="68"/>
      <c r="C46" s="69"/>
      <c r="D46" s="67"/>
      <c r="E46" s="225"/>
      <c r="F46" s="230"/>
      <c r="G46" s="229"/>
    </row>
    <row r="47" spans="1:13" ht="15" x14ac:dyDescent="0.2">
      <c r="A47" s="64"/>
      <c r="B47" s="68" t="s">
        <v>175</v>
      </c>
      <c r="C47" s="69" t="s">
        <v>9</v>
      </c>
      <c r="D47" s="67">
        <v>1</v>
      </c>
      <c r="E47" s="225"/>
      <c r="F47" s="230"/>
      <c r="G47" s="229"/>
    </row>
    <row r="48" spans="1:13" ht="15" customHeight="1" x14ac:dyDescent="0.2">
      <c r="A48" s="64"/>
      <c r="B48" s="68" t="s">
        <v>221</v>
      </c>
      <c r="C48" s="69" t="s">
        <v>9</v>
      </c>
      <c r="D48" s="67">
        <v>1</v>
      </c>
      <c r="E48" s="225"/>
      <c r="F48" s="230"/>
      <c r="G48" s="229"/>
    </row>
    <row r="49" spans="1:11" ht="12.95" customHeight="1" thickBot="1" x14ac:dyDescent="0.25">
      <c r="A49" s="79"/>
      <c r="B49" s="80"/>
      <c r="C49" s="69"/>
      <c r="D49" s="81"/>
      <c r="E49" s="243"/>
      <c r="F49" s="244"/>
      <c r="G49" s="241"/>
      <c r="H49" s="4"/>
    </row>
    <row r="50" spans="1:11" ht="12.95" customHeight="1" thickBot="1" x14ac:dyDescent="0.25">
      <c r="A50" s="71"/>
      <c r="B50" s="82"/>
      <c r="C50" s="83"/>
      <c r="D50" s="84"/>
      <c r="E50" s="84"/>
      <c r="F50" s="75" t="s">
        <v>21</v>
      </c>
      <c r="G50" s="235"/>
      <c r="H50" s="4"/>
      <c r="I50" s="5"/>
    </row>
    <row r="51" spans="1:11" ht="12.95" customHeight="1" x14ac:dyDescent="0.2">
      <c r="A51" s="64" t="s">
        <v>142</v>
      </c>
      <c r="B51" s="65" t="s">
        <v>2</v>
      </c>
      <c r="C51" s="66"/>
      <c r="D51" s="67"/>
      <c r="E51" s="225"/>
      <c r="F51" s="240"/>
      <c r="G51" s="241"/>
    </row>
    <row r="52" spans="1:11" ht="15" x14ac:dyDescent="0.2">
      <c r="A52" s="64"/>
      <c r="B52" s="68" t="s">
        <v>306</v>
      </c>
      <c r="C52" s="66"/>
      <c r="D52" s="67"/>
      <c r="E52" s="225"/>
      <c r="F52" s="240"/>
      <c r="G52" s="241"/>
    </row>
    <row r="53" spans="1:11" ht="12.95" customHeight="1" x14ac:dyDescent="0.2">
      <c r="A53" s="76"/>
      <c r="B53" s="87" t="s">
        <v>239</v>
      </c>
      <c r="C53" s="69" t="s">
        <v>10</v>
      </c>
      <c r="D53" s="67">
        <v>96</v>
      </c>
      <c r="E53" s="225"/>
      <c r="F53" s="249"/>
      <c r="G53" s="229"/>
    </row>
    <row r="54" spans="1:11" ht="12.95" customHeight="1" x14ac:dyDescent="0.2">
      <c r="A54" s="76"/>
      <c r="B54" s="87" t="s">
        <v>240</v>
      </c>
      <c r="C54" s="69" t="s">
        <v>10</v>
      </c>
      <c r="D54" s="67">
        <v>96</v>
      </c>
      <c r="E54" s="225"/>
      <c r="F54" s="249"/>
      <c r="G54" s="229"/>
    </row>
    <row r="55" spans="1:11" ht="15" x14ac:dyDescent="0.2">
      <c r="A55" s="64"/>
      <c r="B55" s="68" t="s">
        <v>307</v>
      </c>
      <c r="C55" s="69" t="s">
        <v>10</v>
      </c>
      <c r="D55" s="67">
        <f>580</f>
        <v>580</v>
      </c>
      <c r="E55" s="225"/>
      <c r="F55" s="249"/>
      <c r="G55" s="229"/>
      <c r="H55" s="169"/>
    </row>
    <row r="56" spans="1:11" ht="15" x14ac:dyDescent="0.2">
      <c r="A56" s="64"/>
      <c r="B56" s="68" t="s">
        <v>308</v>
      </c>
      <c r="C56" s="69" t="s">
        <v>9</v>
      </c>
      <c r="D56" s="67">
        <v>8</v>
      </c>
      <c r="E56" s="225"/>
      <c r="F56" s="249"/>
      <c r="G56" s="229"/>
    </row>
    <row r="57" spans="1:11" ht="15" x14ac:dyDescent="0.2">
      <c r="A57" s="64"/>
      <c r="B57" s="68" t="s">
        <v>310</v>
      </c>
      <c r="C57" s="69" t="s">
        <v>10</v>
      </c>
      <c r="D57" s="67">
        <f>55/4</f>
        <v>13.75</v>
      </c>
      <c r="E57" s="225"/>
      <c r="F57" s="249"/>
      <c r="G57" s="229"/>
    </row>
    <row r="58" spans="1:11" ht="15" x14ac:dyDescent="0.2">
      <c r="A58" s="64"/>
      <c r="B58" s="68" t="s">
        <v>311</v>
      </c>
      <c r="C58" s="69" t="s">
        <v>10</v>
      </c>
      <c r="D58" s="67">
        <v>15</v>
      </c>
      <c r="E58" s="225"/>
      <c r="F58" s="249"/>
      <c r="G58" s="229"/>
    </row>
    <row r="59" spans="1:11" ht="11.25" customHeight="1" x14ac:dyDescent="0.2">
      <c r="A59" s="64"/>
      <c r="B59" s="68"/>
      <c r="C59" s="69"/>
      <c r="D59" s="67"/>
      <c r="E59" s="225"/>
      <c r="F59" s="249"/>
      <c r="G59" s="229"/>
    </row>
    <row r="60" spans="1:11" ht="15" x14ac:dyDescent="0.2">
      <c r="A60" s="64"/>
      <c r="B60" s="68" t="s">
        <v>312</v>
      </c>
      <c r="C60" s="69" t="s">
        <v>207</v>
      </c>
      <c r="D60" s="67">
        <v>1</v>
      </c>
      <c r="E60" s="225"/>
      <c r="F60" s="249"/>
      <c r="G60" s="229"/>
    </row>
    <row r="61" spans="1:11" ht="12.95" customHeight="1" thickBot="1" x14ac:dyDescent="0.25">
      <c r="A61" s="79"/>
      <c r="B61" s="80"/>
      <c r="C61" s="69"/>
      <c r="D61" s="81"/>
      <c r="E61" s="243"/>
      <c r="F61" s="244"/>
      <c r="G61" s="241"/>
      <c r="H61" s="4"/>
      <c r="K61" s="11"/>
    </row>
    <row r="62" spans="1:11" ht="12.95" customHeight="1" thickBot="1" x14ac:dyDescent="0.25">
      <c r="A62" s="71"/>
      <c r="B62" s="82"/>
      <c r="C62" s="83"/>
      <c r="D62" s="84"/>
      <c r="E62" s="84"/>
      <c r="F62" s="75" t="s">
        <v>7</v>
      </c>
      <c r="G62" s="235"/>
      <c r="H62" s="4"/>
      <c r="I62" s="5"/>
      <c r="K62" s="11"/>
    </row>
    <row r="63" spans="1:11" ht="12.95" customHeight="1" x14ac:dyDescent="0.2">
      <c r="A63" s="64" t="s">
        <v>143</v>
      </c>
      <c r="B63" s="88" t="s">
        <v>18</v>
      </c>
      <c r="C63" s="66"/>
      <c r="D63" s="67"/>
      <c r="E63" s="225"/>
      <c r="F63" s="240"/>
      <c r="G63" s="241"/>
      <c r="H63" s="4"/>
    </row>
    <row r="64" spans="1:11" ht="15" x14ac:dyDescent="0.2">
      <c r="A64" s="64"/>
      <c r="B64" s="91" t="s">
        <v>116</v>
      </c>
      <c r="C64" s="69"/>
      <c r="D64" s="67"/>
      <c r="E64" s="225"/>
      <c r="F64" s="250"/>
      <c r="G64" s="92"/>
    </row>
    <row r="65" spans="1:13" ht="33" customHeight="1" x14ac:dyDescent="0.2">
      <c r="A65" s="64"/>
      <c r="B65" s="93" t="s">
        <v>16</v>
      </c>
      <c r="C65" s="69"/>
      <c r="D65" s="67"/>
      <c r="E65" s="225"/>
      <c r="F65" s="250"/>
      <c r="G65" s="92"/>
    </row>
    <row r="66" spans="1:13" ht="7.5" customHeight="1" x14ac:dyDescent="0.2">
      <c r="A66" s="64"/>
      <c r="B66" s="93"/>
      <c r="C66" s="69"/>
      <c r="D66" s="67"/>
      <c r="E66" s="225"/>
      <c r="F66" s="250"/>
      <c r="G66" s="92"/>
    </row>
    <row r="67" spans="1:13" ht="12.95" customHeight="1" x14ac:dyDescent="0.2">
      <c r="A67" s="64"/>
      <c r="B67" s="68" t="s">
        <v>209</v>
      </c>
      <c r="C67" s="94" t="s">
        <v>9</v>
      </c>
      <c r="D67" s="67">
        <v>14</v>
      </c>
      <c r="E67" s="225"/>
      <c r="F67" s="249"/>
      <c r="G67" s="251"/>
      <c r="H67" s="171"/>
    </row>
    <row r="68" spans="1:13" ht="6.75" customHeight="1" x14ac:dyDescent="0.2">
      <c r="A68" s="64"/>
      <c r="B68" s="68"/>
      <c r="C68" s="94"/>
      <c r="D68" s="67"/>
      <c r="E68" s="225"/>
      <c r="F68" s="249"/>
      <c r="G68" s="251"/>
      <c r="H68" s="10"/>
    </row>
    <row r="69" spans="1:13" ht="12.95" customHeight="1" x14ac:dyDescent="0.2">
      <c r="A69" s="95"/>
      <c r="B69" s="68" t="s">
        <v>336</v>
      </c>
      <c r="C69" s="94" t="s">
        <v>9</v>
      </c>
      <c r="D69" s="67">
        <v>82</v>
      </c>
      <c r="E69" s="225"/>
      <c r="F69" s="249"/>
      <c r="G69" s="251"/>
    </row>
    <row r="70" spans="1:13" ht="12.95" customHeight="1" x14ac:dyDescent="0.2">
      <c r="A70" s="95"/>
      <c r="B70" s="68" t="s">
        <v>339</v>
      </c>
      <c r="C70" s="94"/>
      <c r="D70" s="67">
        <v>82</v>
      </c>
      <c r="E70" s="225"/>
      <c r="F70" s="249"/>
      <c r="G70" s="251"/>
    </row>
    <row r="71" spans="1:13" ht="12.95" customHeight="1" x14ac:dyDescent="0.2">
      <c r="A71" s="95"/>
      <c r="B71" s="96" t="s">
        <v>130</v>
      </c>
      <c r="C71" s="94" t="s">
        <v>9</v>
      </c>
      <c r="D71" s="67">
        <v>44</v>
      </c>
      <c r="E71" s="225"/>
      <c r="F71" s="249"/>
      <c r="G71" s="251"/>
      <c r="H71" s="169"/>
    </row>
    <row r="72" spans="1:13" ht="12.95" customHeight="1" x14ac:dyDescent="0.2">
      <c r="A72" s="95"/>
      <c r="B72" s="68" t="s">
        <v>340</v>
      </c>
      <c r="C72" s="94" t="s">
        <v>9</v>
      </c>
      <c r="D72" s="67">
        <v>10</v>
      </c>
      <c r="E72" s="225"/>
      <c r="F72" s="252"/>
      <c r="G72" s="251"/>
    </row>
    <row r="73" spans="1:13" ht="12.95" customHeight="1" x14ac:dyDescent="0.2">
      <c r="A73" s="95"/>
      <c r="B73" s="68" t="s">
        <v>122</v>
      </c>
      <c r="C73" s="94" t="s">
        <v>9</v>
      </c>
      <c r="D73" s="67">
        <v>9</v>
      </c>
      <c r="E73" s="225"/>
      <c r="F73" s="252"/>
      <c r="G73" s="251"/>
    </row>
    <row r="74" spans="1:13" s="10" customFormat="1" ht="12.95" customHeight="1" x14ac:dyDescent="0.2">
      <c r="A74" s="97"/>
      <c r="B74" s="68" t="s">
        <v>128</v>
      </c>
      <c r="C74" s="94" t="s">
        <v>9</v>
      </c>
      <c r="D74" s="67">
        <v>28</v>
      </c>
      <c r="E74" s="225"/>
      <c r="F74" s="249"/>
      <c r="G74" s="251"/>
      <c r="H74" s="171"/>
    </row>
    <row r="75" spans="1:13" s="13" customFormat="1" ht="15" x14ac:dyDescent="0.2">
      <c r="A75" s="98"/>
      <c r="B75" s="96" t="s">
        <v>127</v>
      </c>
      <c r="C75" s="94" t="s">
        <v>9</v>
      </c>
      <c r="D75" s="67">
        <v>28</v>
      </c>
      <c r="E75" s="225"/>
      <c r="F75" s="249"/>
      <c r="G75" s="251"/>
      <c r="H75" s="172"/>
      <c r="I75" s="12"/>
      <c r="J75" s="12"/>
      <c r="K75" s="12"/>
      <c r="L75" s="12"/>
      <c r="M75" s="12"/>
    </row>
    <row r="76" spans="1:13" ht="12.95" customHeight="1" x14ac:dyDescent="0.2">
      <c r="A76" s="95"/>
      <c r="B76" s="68" t="s">
        <v>241</v>
      </c>
      <c r="C76" s="94" t="s">
        <v>9</v>
      </c>
      <c r="D76" s="67">
        <v>35</v>
      </c>
      <c r="E76" s="225"/>
      <c r="F76" s="252"/>
      <c r="G76" s="251"/>
      <c r="H76" s="169"/>
    </row>
    <row r="77" spans="1:13" ht="12.95" customHeight="1" x14ac:dyDescent="0.2">
      <c r="A77" s="95"/>
      <c r="B77" s="68" t="s">
        <v>126</v>
      </c>
      <c r="C77" s="94" t="s">
        <v>9</v>
      </c>
      <c r="D77" s="67">
        <v>6</v>
      </c>
      <c r="E77" s="225"/>
      <c r="F77" s="252"/>
      <c r="G77" s="251"/>
      <c r="H77" s="169"/>
    </row>
    <row r="78" spans="1:13" s="14" customFormat="1" ht="15" x14ac:dyDescent="0.2">
      <c r="A78" s="99"/>
      <c r="B78" s="68" t="s">
        <v>124</v>
      </c>
      <c r="C78" s="69" t="s">
        <v>10</v>
      </c>
      <c r="D78" s="67">
        <f>65+42</f>
        <v>107</v>
      </c>
      <c r="E78" s="225"/>
      <c r="F78" s="249"/>
      <c r="G78" s="253"/>
      <c r="H78" s="173"/>
    </row>
    <row r="79" spans="1:13" ht="12.95" customHeight="1" x14ac:dyDescent="0.2">
      <c r="A79" s="95"/>
      <c r="B79" s="180" t="s">
        <v>377</v>
      </c>
      <c r="C79" s="69" t="s">
        <v>9</v>
      </c>
      <c r="D79" s="67">
        <v>14</v>
      </c>
      <c r="E79" s="225"/>
      <c r="F79" s="249"/>
      <c r="G79" s="253"/>
    </row>
    <row r="80" spans="1:13" ht="7.5" customHeight="1" x14ac:dyDescent="0.2">
      <c r="A80" s="95"/>
      <c r="B80" s="180"/>
      <c r="C80" s="69"/>
      <c r="D80" s="67"/>
      <c r="E80" s="225"/>
      <c r="F80" s="249"/>
      <c r="G80" s="253"/>
    </row>
    <row r="81" spans="1:70" ht="12.95" customHeight="1" x14ac:dyDescent="0.2">
      <c r="A81" s="95"/>
      <c r="B81" s="93" t="s">
        <v>12</v>
      </c>
      <c r="C81" s="69" t="s">
        <v>10</v>
      </c>
      <c r="D81" s="67">
        <f>SUM(D67:D79)*8</f>
        <v>3672</v>
      </c>
      <c r="E81" s="225"/>
      <c r="F81" s="249"/>
      <c r="G81" s="253"/>
      <c r="H81" s="156"/>
    </row>
    <row r="82" spans="1:70" ht="12.95" customHeight="1" thickBot="1" x14ac:dyDescent="0.25">
      <c r="A82" s="95"/>
      <c r="B82" s="103"/>
      <c r="C82" s="69"/>
      <c r="D82" s="67"/>
      <c r="E82" s="225"/>
      <c r="F82" s="250"/>
      <c r="G82" s="254"/>
    </row>
    <row r="83" spans="1:70" ht="12.95" customHeight="1" thickBot="1" x14ac:dyDescent="0.25">
      <c r="A83" s="71"/>
      <c r="B83" s="104"/>
      <c r="C83" s="83"/>
      <c r="D83" s="84"/>
      <c r="E83" s="84"/>
      <c r="F83" s="75" t="s">
        <v>22</v>
      </c>
      <c r="G83" s="235"/>
      <c r="I83" s="5"/>
    </row>
    <row r="84" spans="1:70" ht="12.95" customHeight="1" x14ac:dyDescent="0.2">
      <c r="A84" s="64" t="s">
        <v>144</v>
      </c>
      <c r="B84" s="105" t="s">
        <v>17</v>
      </c>
      <c r="C84" s="89"/>
      <c r="D84" s="106"/>
      <c r="E84" s="255"/>
      <c r="F84" s="256"/>
      <c r="G84" s="90"/>
    </row>
    <row r="85" spans="1:70" ht="12.95" customHeight="1" x14ac:dyDescent="0.2">
      <c r="A85" s="64"/>
      <c r="B85" s="68" t="s">
        <v>117</v>
      </c>
      <c r="C85" s="69" t="s">
        <v>9</v>
      </c>
      <c r="D85" s="102">
        <v>58</v>
      </c>
      <c r="E85" s="257"/>
      <c r="F85" s="249"/>
      <c r="G85" s="253"/>
      <c r="H85" s="169"/>
    </row>
    <row r="86" spans="1:70" ht="6" customHeight="1" x14ac:dyDescent="0.25">
      <c r="A86" s="95"/>
      <c r="B86" s="107"/>
      <c r="C86" s="89"/>
      <c r="D86" s="81"/>
      <c r="E86" s="243"/>
      <c r="F86" s="258"/>
      <c r="G86" s="92"/>
    </row>
    <row r="87" spans="1:70" ht="15" x14ac:dyDescent="0.2">
      <c r="A87" s="64"/>
      <c r="B87" s="68" t="s">
        <v>313</v>
      </c>
      <c r="C87" s="69"/>
      <c r="D87" s="67"/>
      <c r="E87" s="225"/>
      <c r="F87" s="249"/>
      <c r="G87" s="229"/>
    </row>
    <row r="88" spans="1:70" ht="12.95" customHeight="1" x14ac:dyDescent="0.25">
      <c r="A88" s="108"/>
      <c r="B88" s="68" t="s">
        <v>253</v>
      </c>
      <c r="C88" s="69" t="s">
        <v>9</v>
      </c>
      <c r="D88" s="102">
        <v>6</v>
      </c>
      <c r="E88" s="257"/>
      <c r="F88" s="249"/>
      <c r="G88" s="253"/>
    </row>
    <row r="89" spans="1:70" ht="12.95" customHeight="1" x14ac:dyDescent="0.25">
      <c r="A89" s="108"/>
      <c r="B89" s="68" t="s">
        <v>254</v>
      </c>
      <c r="C89" s="69" t="s">
        <v>9</v>
      </c>
      <c r="D89" s="102">
        <v>14</v>
      </c>
      <c r="E89" s="257"/>
      <c r="F89" s="249"/>
      <c r="G89" s="253"/>
    </row>
    <row r="90" spans="1:70" ht="12.95" customHeight="1" x14ac:dyDescent="0.25">
      <c r="A90" s="108"/>
      <c r="B90" s="68" t="s">
        <v>252</v>
      </c>
      <c r="C90" s="94" t="s">
        <v>9</v>
      </c>
      <c r="D90" s="67">
        <v>4</v>
      </c>
      <c r="E90" s="225"/>
      <c r="F90" s="249"/>
      <c r="G90" s="251"/>
    </row>
    <row r="91" spans="1:70" ht="12.95" customHeight="1" x14ac:dyDescent="0.25">
      <c r="A91" s="108"/>
      <c r="B91" s="68" t="s">
        <v>251</v>
      </c>
      <c r="C91" s="69" t="s">
        <v>9</v>
      </c>
      <c r="D91" s="102">
        <v>42</v>
      </c>
      <c r="E91" s="257"/>
      <c r="F91" s="249"/>
      <c r="G91" s="253"/>
      <c r="H91" s="169"/>
    </row>
    <row r="92" spans="1:70" ht="5.25" customHeight="1" x14ac:dyDescent="0.25">
      <c r="A92" s="108"/>
      <c r="B92" s="68"/>
      <c r="C92" s="69"/>
      <c r="D92" s="102"/>
      <c r="E92" s="257"/>
      <c r="F92" s="249"/>
      <c r="G92" s="253"/>
    </row>
    <row r="93" spans="1:70" ht="15" x14ac:dyDescent="0.2">
      <c r="A93" s="64"/>
      <c r="B93" s="68" t="s">
        <v>222</v>
      </c>
      <c r="C93" s="69"/>
      <c r="D93" s="67"/>
      <c r="E93" s="225"/>
      <c r="F93" s="249"/>
      <c r="G93" s="229"/>
    </row>
    <row r="94" spans="1:70" s="2" customFormat="1" ht="12.75" customHeight="1" x14ac:dyDescent="0.2">
      <c r="A94" s="76"/>
      <c r="B94" s="109" t="s">
        <v>27</v>
      </c>
      <c r="C94" s="69" t="s">
        <v>9</v>
      </c>
      <c r="D94" s="102">
        <v>18</v>
      </c>
      <c r="E94" s="257"/>
      <c r="F94" s="249"/>
      <c r="G94" s="25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</row>
    <row r="95" spans="1:70" s="2" customFormat="1" ht="8.25" customHeight="1" x14ac:dyDescent="0.2">
      <c r="A95" s="76"/>
      <c r="B95" s="109"/>
      <c r="C95" s="69"/>
      <c r="D95" s="102"/>
      <c r="E95" s="257"/>
      <c r="F95" s="249"/>
      <c r="G95" s="25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</row>
    <row r="96" spans="1:70" s="2" customFormat="1" ht="15" x14ac:dyDescent="0.2">
      <c r="A96" s="64"/>
      <c r="B96" s="68" t="s">
        <v>13</v>
      </c>
      <c r="C96" s="69"/>
      <c r="D96" s="102"/>
      <c r="E96" s="257"/>
      <c r="F96" s="249"/>
      <c r="G96" s="25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</row>
    <row r="97" spans="1:70" s="2" customFormat="1" ht="15" x14ac:dyDescent="0.2">
      <c r="A97" s="64"/>
      <c r="B97" s="68" t="s">
        <v>255</v>
      </c>
      <c r="C97" s="69" t="s">
        <v>9</v>
      </c>
      <c r="D97" s="67">
        <v>6</v>
      </c>
      <c r="E97" s="225"/>
      <c r="F97" s="249"/>
      <c r="G97" s="25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</row>
    <row r="98" spans="1:70" s="2" customFormat="1" ht="5.25" customHeight="1" x14ac:dyDescent="0.2">
      <c r="A98" s="64"/>
      <c r="B98" s="68"/>
      <c r="C98" s="69"/>
      <c r="D98" s="67"/>
      <c r="E98" s="225"/>
      <c r="F98" s="249"/>
      <c r="G98" s="25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</row>
    <row r="99" spans="1:70" s="2" customFormat="1" ht="12.95" customHeight="1" x14ac:dyDescent="0.2">
      <c r="A99" s="76"/>
      <c r="B99" s="175" t="s">
        <v>360</v>
      </c>
      <c r="C99" s="69" t="s">
        <v>10</v>
      </c>
      <c r="D99" s="67">
        <f>SUM(D85)*18</f>
        <v>1044</v>
      </c>
      <c r="E99" s="225"/>
      <c r="F99" s="230"/>
      <c r="G99" s="253"/>
      <c r="H99" s="15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</row>
    <row r="100" spans="1:70" s="2" customFormat="1" ht="12.95" customHeight="1" x14ac:dyDescent="0.2">
      <c r="A100" s="76"/>
      <c r="B100" s="175" t="s">
        <v>361</v>
      </c>
      <c r="C100" s="69" t="s">
        <v>10</v>
      </c>
      <c r="D100" s="67">
        <f>SUM(D88:D94)*13</f>
        <v>1092</v>
      </c>
      <c r="E100" s="225"/>
      <c r="F100" s="259"/>
      <c r="G100" s="253"/>
      <c r="H100" s="15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</row>
    <row r="101" spans="1:70" s="2" customFormat="1" ht="12.95" customHeight="1" x14ac:dyDescent="0.2">
      <c r="A101" s="76"/>
      <c r="B101" s="175" t="s">
        <v>362</v>
      </c>
      <c r="C101" s="69" t="s">
        <v>10</v>
      </c>
      <c r="D101" s="67">
        <f>(D97)*65</f>
        <v>390</v>
      </c>
      <c r="E101" s="225"/>
      <c r="F101" s="230"/>
      <c r="G101" s="253"/>
      <c r="H101" s="15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</row>
    <row r="102" spans="1:70" s="2" customFormat="1" ht="12.95" customHeight="1" thickBot="1" x14ac:dyDescent="0.25">
      <c r="A102" s="95"/>
      <c r="B102" s="68"/>
      <c r="C102" s="89"/>
      <c r="D102" s="81"/>
      <c r="E102" s="243"/>
      <c r="F102" s="260"/>
      <c r="G102" s="92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</row>
    <row r="103" spans="1:70" s="2" customFormat="1" ht="12.95" customHeight="1" thickBot="1" x14ac:dyDescent="0.25">
      <c r="A103" s="71"/>
      <c r="B103" s="104"/>
      <c r="C103" s="83"/>
      <c r="D103" s="84"/>
      <c r="E103" s="84"/>
      <c r="F103" s="75" t="s">
        <v>24</v>
      </c>
      <c r="G103" s="235"/>
      <c r="I103" s="5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</row>
    <row r="104" spans="1:70" s="2" customFormat="1" ht="12.95" customHeight="1" x14ac:dyDescent="0.2">
      <c r="A104" s="64" t="s">
        <v>356</v>
      </c>
      <c r="B104" s="105" t="s">
        <v>455</v>
      </c>
      <c r="C104" s="69"/>
      <c r="D104" s="67"/>
      <c r="E104" s="225"/>
      <c r="F104" s="261"/>
      <c r="G104" s="92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</row>
    <row r="105" spans="1:70" s="2" customFormat="1" ht="12.95" customHeight="1" x14ac:dyDescent="0.2">
      <c r="A105" s="64"/>
      <c r="B105" s="68" t="s">
        <v>314</v>
      </c>
      <c r="C105" s="69" t="s">
        <v>9</v>
      </c>
      <c r="D105" s="157">
        <f>121+14</f>
        <v>135</v>
      </c>
      <c r="E105" s="262"/>
      <c r="F105" s="230"/>
      <c r="G105" s="253"/>
      <c r="H105" s="169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</row>
    <row r="106" spans="1:70" s="2" customFormat="1" ht="12.95" customHeight="1" x14ac:dyDescent="0.2">
      <c r="A106" s="64"/>
      <c r="B106" s="68" t="s">
        <v>316</v>
      </c>
      <c r="C106" s="69" t="s">
        <v>9</v>
      </c>
      <c r="D106" s="157">
        <v>16</v>
      </c>
      <c r="E106" s="262"/>
      <c r="F106" s="230"/>
      <c r="G106" s="253"/>
      <c r="H106" s="169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</row>
    <row r="107" spans="1:70" s="2" customFormat="1" ht="13.5" customHeight="1" x14ac:dyDescent="0.2">
      <c r="A107" s="64"/>
      <c r="B107" s="68" t="s">
        <v>315</v>
      </c>
      <c r="C107" s="69" t="s">
        <v>9</v>
      </c>
      <c r="D107" s="67">
        <v>14</v>
      </c>
      <c r="E107" s="225"/>
      <c r="F107" s="230"/>
      <c r="G107" s="253"/>
      <c r="H107" s="169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</row>
    <row r="108" spans="1:70" s="2" customFormat="1" ht="13.5" customHeight="1" x14ac:dyDescent="0.2">
      <c r="A108" s="64"/>
      <c r="B108" s="158" t="s">
        <v>318</v>
      </c>
      <c r="C108" s="69" t="s">
        <v>9</v>
      </c>
      <c r="D108" s="67">
        <v>14</v>
      </c>
      <c r="E108" s="225"/>
      <c r="F108" s="230"/>
      <c r="G108" s="253"/>
      <c r="H108" s="169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</row>
    <row r="109" spans="1:70" s="2" customFormat="1" ht="12.95" customHeight="1" x14ac:dyDescent="0.2">
      <c r="A109" s="64"/>
      <c r="B109" s="68" t="s">
        <v>317</v>
      </c>
      <c r="C109" s="69" t="s">
        <v>9</v>
      </c>
      <c r="D109" s="67">
        <v>12</v>
      </c>
      <c r="E109" s="225"/>
      <c r="F109" s="230"/>
      <c r="G109" s="25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</row>
    <row r="110" spans="1:70" s="2" customFormat="1" ht="8.25" customHeight="1" x14ac:dyDescent="0.2">
      <c r="A110" s="64"/>
      <c r="B110" s="68"/>
      <c r="C110" s="69"/>
      <c r="D110" s="67"/>
      <c r="E110" s="225"/>
      <c r="F110" s="230"/>
      <c r="G110" s="25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</row>
    <row r="111" spans="1:70" s="2" customFormat="1" ht="15" customHeight="1" x14ac:dyDescent="0.2">
      <c r="A111" s="95"/>
      <c r="B111" s="68" t="s">
        <v>19</v>
      </c>
      <c r="C111" s="69" t="s">
        <v>10</v>
      </c>
      <c r="D111" s="67">
        <f>SUM(D105:D109)*9</f>
        <v>1719</v>
      </c>
      <c r="E111" s="225"/>
      <c r="F111" s="230"/>
      <c r="G111" s="253"/>
      <c r="H111" s="156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</row>
    <row r="112" spans="1:70" s="2" customFormat="1" ht="7.5" customHeight="1" x14ac:dyDescent="0.2">
      <c r="A112" s="64"/>
      <c r="B112" s="105"/>
      <c r="C112" s="69"/>
      <c r="D112" s="67"/>
      <c r="E112" s="225"/>
      <c r="F112" s="250"/>
      <c r="G112" s="25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</row>
    <row r="113" spans="1:70" s="2" customFormat="1" ht="15" x14ac:dyDescent="0.2">
      <c r="A113" s="64"/>
      <c r="B113" s="68" t="s">
        <v>230</v>
      </c>
      <c r="C113" s="69" t="s">
        <v>207</v>
      </c>
      <c r="D113" s="67">
        <v>1</v>
      </c>
      <c r="E113" s="225"/>
      <c r="F113" s="230"/>
      <c r="G113" s="25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</row>
    <row r="114" spans="1:70" s="2" customFormat="1" ht="15" x14ac:dyDescent="0.2">
      <c r="A114" s="64"/>
      <c r="B114" s="68" t="s">
        <v>258</v>
      </c>
      <c r="C114" s="69" t="s">
        <v>207</v>
      </c>
      <c r="D114" s="67">
        <v>1</v>
      </c>
      <c r="E114" s="225"/>
      <c r="F114" s="230"/>
      <c r="G114" s="25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</row>
    <row r="115" spans="1:70" s="2" customFormat="1" ht="15" x14ac:dyDescent="0.2">
      <c r="A115" s="64"/>
      <c r="B115" s="68" t="s">
        <v>379</v>
      </c>
      <c r="C115" s="69" t="s">
        <v>207</v>
      </c>
      <c r="D115" s="67">
        <v>1</v>
      </c>
      <c r="E115" s="225"/>
      <c r="F115" s="230"/>
      <c r="G115" s="25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</row>
    <row r="116" spans="1:70" s="2" customFormat="1" ht="26.25" customHeight="1" x14ac:dyDescent="0.2">
      <c r="A116" s="64"/>
      <c r="B116" s="68" t="s">
        <v>365</v>
      </c>
      <c r="C116" s="69" t="s">
        <v>207</v>
      </c>
      <c r="D116" s="67">
        <v>1</v>
      </c>
      <c r="E116" s="225"/>
      <c r="F116" s="230"/>
      <c r="G116" s="25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</row>
    <row r="117" spans="1:70" s="2" customFormat="1" ht="15" x14ac:dyDescent="0.2">
      <c r="A117" s="64"/>
      <c r="B117" s="68" t="s">
        <v>269</v>
      </c>
      <c r="C117" s="69" t="s">
        <v>207</v>
      </c>
      <c r="D117" s="67">
        <v>18</v>
      </c>
      <c r="E117" s="225"/>
      <c r="F117" s="230"/>
      <c r="G117" s="25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</row>
    <row r="118" spans="1:70" s="2" customFormat="1" ht="26.25" customHeight="1" x14ac:dyDescent="0.2">
      <c r="A118" s="64"/>
      <c r="B118" s="68" t="s">
        <v>270</v>
      </c>
      <c r="C118" s="69" t="s">
        <v>207</v>
      </c>
      <c r="D118" s="67">
        <v>18</v>
      </c>
      <c r="E118" s="225"/>
      <c r="F118" s="230"/>
      <c r="G118" s="25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</row>
    <row r="119" spans="1:70" s="2" customFormat="1" ht="12.75" customHeight="1" x14ac:dyDescent="0.2">
      <c r="A119" s="64"/>
      <c r="B119" s="68" t="s">
        <v>271</v>
      </c>
      <c r="C119" s="69" t="s">
        <v>207</v>
      </c>
      <c r="D119" s="67">
        <v>14</v>
      </c>
      <c r="E119" s="225"/>
      <c r="F119" s="230"/>
      <c r="G119" s="25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</row>
    <row r="120" spans="1:70" s="2" customFormat="1" ht="15" x14ac:dyDescent="0.2">
      <c r="A120" s="64"/>
      <c r="B120" s="68" t="s">
        <v>347</v>
      </c>
      <c r="C120" s="69" t="s">
        <v>207</v>
      </c>
      <c r="D120" s="67">
        <v>7</v>
      </c>
      <c r="E120" s="225"/>
      <c r="F120" s="263"/>
      <c r="G120" s="25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</row>
    <row r="121" spans="1:70" s="2" customFormat="1" ht="15" x14ac:dyDescent="0.2">
      <c r="A121" s="64"/>
      <c r="B121" s="68" t="s">
        <v>259</v>
      </c>
      <c r="C121" s="69" t="s">
        <v>207</v>
      </c>
      <c r="D121" s="67">
        <v>1</v>
      </c>
      <c r="E121" s="225"/>
      <c r="F121" s="230"/>
      <c r="G121" s="25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</row>
    <row r="122" spans="1:70" s="2" customFormat="1" ht="30" x14ac:dyDescent="0.2">
      <c r="A122" s="64"/>
      <c r="B122" s="68" t="s">
        <v>265</v>
      </c>
      <c r="C122" s="69" t="s">
        <v>207</v>
      </c>
      <c r="D122" s="67">
        <v>3</v>
      </c>
      <c r="E122" s="225"/>
      <c r="F122" s="230"/>
      <c r="G122" s="25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</row>
    <row r="123" spans="1:70" s="2" customFormat="1" ht="15" x14ac:dyDescent="0.2">
      <c r="A123" s="64"/>
      <c r="B123" s="68" t="s">
        <v>401</v>
      </c>
      <c r="C123" s="69" t="s">
        <v>207</v>
      </c>
      <c r="D123" s="67">
        <v>3</v>
      </c>
      <c r="E123" s="225"/>
      <c r="F123" s="230"/>
      <c r="G123" s="25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</row>
    <row r="124" spans="1:70" s="2" customFormat="1" ht="15" x14ac:dyDescent="0.2">
      <c r="A124" s="64"/>
      <c r="B124" s="181" t="s">
        <v>402</v>
      </c>
      <c r="C124" s="69" t="s">
        <v>207</v>
      </c>
      <c r="D124" s="67">
        <v>1</v>
      </c>
      <c r="E124" s="225"/>
      <c r="F124" s="230"/>
      <c r="G124" s="25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</row>
    <row r="125" spans="1:70" s="2" customFormat="1" ht="15" x14ac:dyDescent="0.2">
      <c r="A125" s="64"/>
      <c r="B125" s="68" t="s">
        <v>403</v>
      </c>
      <c r="C125" s="69" t="s">
        <v>207</v>
      </c>
      <c r="D125" s="67">
        <v>1</v>
      </c>
      <c r="E125" s="225"/>
      <c r="F125" s="230"/>
      <c r="G125" s="25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</row>
    <row r="126" spans="1:70" s="2" customFormat="1" ht="15" x14ac:dyDescent="0.2">
      <c r="A126" s="64"/>
      <c r="B126" s="68" t="s">
        <v>404</v>
      </c>
      <c r="C126" s="69" t="s">
        <v>207</v>
      </c>
      <c r="D126" s="67">
        <v>1</v>
      </c>
      <c r="E126" s="225"/>
      <c r="F126" s="230"/>
      <c r="G126" s="25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</row>
    <row r="127" spans="1:70" s="2" customFormat="1" ht="15" x14ac:dyDescent="0.2">
      <c r="A127" s="64"/>
      <c r="B127" s="68" t="s">
        <v>405</v>
      </c>
      <c r="C127" s="69" t="s">
        <v>207</v>
      </c>
      <c r="D127" s="67">
        <v>1</v>
      </c>
      <c r="E127" s="225"/>
      <c r="F127" s="230"/>
      <c r="G127" s="25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</row>
    <row r="128" spans="1:70" s="2" customFormat="1" ht="15" x14ac:dyDescent="0.2">
      <c r="A128" s="64"/>
      <c r="B128" s="68" t="s">
        <v>389</v>
      </c>
      <c r="C128" s="69" t="s">
        <v>207</v>
      </c>
      <c r="D128" s="67">
        <v>1</v>
      </c>
      <c r="E128" s="225"/>
      <c r="F128" s="230"/>
      <c r="G128" s="25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</row>
    <row r="129" spans="1:70" s="2" customFormat="1" ht="15" x14ac:dyDescent="0.2">
      <c r="A129" s="64"/>
      <c r="B129" s="68" t="s">
        <v>390</v>
      </c>
      <c r="C129" s="69" t="s">
        <v>207</v>
      </c>
      <c r="D129" s="67">
        <v>1</v>
      </c>
      <c r="E129" s="225"/>
      <c r="F129" s="230"/>
      <c r="G129" s="25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</row>
    <row r="130" spans="1:70" s="2" customFormat="1" ht="15" x14ac:dyDescent="0.2">
      <c r="A130" s="64"/>
      <c r="B130" s="68" t="s">
        <v>260</v>
      </c>
      <c r="C130" s="69" t="s">
        <v>207</v>
      </c>
      <c r="D130" s="67">
        <v>1</v>
      </c>
      <c r="E130" s="225"/>
      <c r="F130" s="230"/>
      <c r="G130" s="25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</row>
    <row r="131" spans="1:70" s="2" customFormat="1" ht="15" x14ac:dyDescent="0.2">
      <c r="A131" s="64"/>
      <c r="B131" s="68" t="s">
        <v>261</v>
      </c>
      <c r="C131" s="69" t="s">
        <v>207</v>
      </c>
      <c r="D131" s="67">
        <v>1</v>
      </c>
      <c r="E131" s="225"/>
      <c r="F131" s="230"/>
      <c r="G131" s="25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</row>
    <row r="132" spans="1:70" s="2" customFormat="1" ht="15" x14ac:dyDescent="0.2">
      <c r="A132" s="64"/>
      <c r="B132" s="68" t="s">
        <v>262</v>
      </c>
      <c r="C132" s="69" t="s">
        <v>207</v>
      </c>
      <c r="D132" s="67">
        <v>1</v>
      </c>
      <c r="E132" s="225"/>
      <c r="F132" s="230"/>
      <c r="G132" s="25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</row>
    <row r="133" spans="1:70" s="2" customFormat="1" ht="15" x14ac:dyDescent="0.2">
      <c r="A133" s="64"/>
      <c r="B133" s="68" t="s">
        <v>231</v>
      </c>
      <c r="C133" s="69" t="s">
        <v>207</v>
      </c>
      <c r="D133" s="67">
        <v>1</v>
      </c>
      <c r="E133" s="225"/>
      <c r="F133" s="230"/>
      <c r="G133" s="25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</row>
    <row r="134" spans="1:70" s="2" customFormat="1" ht="30" x14ac:dyDescent="0.2">
      <c r="A134" s="64"/>
      <c r="B134" s="68" t="s">
        <v>266</v>
      </c>
      <c r="C134" s="69" t="s">
        <v>207</v>
      </c>
      <c r="D134" s="67">
        <v>29</v>
      </c>
      <c r="E134" s="225"/>
      <c r="F134" s="230"/>
      <c r="G134" s="25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</row>
    <row r="135" spans="1:70" s="2" customFormat="1" ht="15" x14ac:dyDescent="0.2">
      <c r="A135" s="64"/>
      <c r="B135" s="68" t="s">
        <v>229</v>
      </c>
      <c r="C135" s="69" t="s">
        <v>207</v>
      </c>
      <c r="D135" s="67">
        <v>1</v>
      </c>
      <c r="E135" s="225"/>
      <c r="F135" s="230"/>
      <c r="G135" s="25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</row>
    <row r="136" spans="1:70" ht="12.95" customHeight="1" thickBot="1" x14ac:dyDescent="0.25">
      <c r="A136" s="95"/>
      <c r="B136" s="110"/>
      <c r="C136" s="69"/>
      <c r="D136" s="81"/>
      <c r="E136" s="243"/>
      <c r="F136" s="258"/>
      <c r="G136" s="253"/>
      <c r="H136" s="4"/>
    </row>
    <row r="137" spans="1:70" ht="12.95" customHeight="1" thickBot="1" x14ac:dyDescent="0.25">
      <c r="A137" s="71"/>
      <c r="B137" s="104"/>
      <c r="C137" s="83"/>
      <c r="D137" s="84"/>
      <c r="E137" s="84"/>
      <c r="F137" s="75" t="s">
        <v>14</v>
      </c>
      <c r="G137" s="235"/>
      <c r="H137" s="4"/>
      <c r="I137" s="5"/>
    </row>
    <row r="138" spans="1:70" ht="12.95" customHeight="1" x14ac:dyDescent="0.2">
      <c r="A138" s="64" t="s">
        <v>324</v>
      </c>
      <c r="B138" s="105" t="s">
        <v>1</v>
      </c>
      <c r="C138" s="1"/>
      <c r="D138" s="67"/>
      <c r="E138" s="225"/>
      <c r="F138" s="250"/>
      <c r="G138" s="241"/>
      <c r="H138" s="4"/>
    </row>
    <row r="139" spans="1:70" ht="15" x14ac:dyDescent="0.2">
      <c r="A139" s="64"/>
      <c r="B139" s="68" t="s">
        <v>319</v>
      </c>
      <c r="C139" s="66" t="s">
        <v>9</v>
      </c>
      <c r="D139" s="67">
        <v>35</v>
      </c>
      <c r="E139" s="225"/>
      <c r="F139" s="230"/>
      <c r="G139" s="253"/>
      <c r="H139" s="177"/>
      <c r="I139" s="18"/>
      <c r="J139" s="18"/>
      <c r="K139" s="18"/>
      <c r="L139" s="18"/>
      <c r="M139" s="18"/>
    </row>
    <row r="140" spans="1:70" ht="15" x14ac:dyDescent="0.2">
      <c r="A140" s="64"/>
      <c r="B140" s="68" t="s">
        <v>320</v>
      </c>
      <c r="C140" s="66" t="s">
        <v>9</v>
      </c>
      <c r="D140" s="67">
        <v>2</v>
      </c>
      <c r="E140" s="225"/>
      <c r="F140" s="230"/>
      <c r="G140" s="253"/>
      <c r="H140" s="4"/>
      <c r="I140" s="18"/>
      <c r="J140" s="18"/>
      <c r="K140" s="18"/>
      <c r="L140" s="18"/>
      <c r="M140" s="18"/>
    </row>
    <row r="141" spans="1:70" ht="15" x14ac:dyDescent="0.2">
      <c r="A141" s="64"/>
      <c r="B141" s="68" t="s">
        <v>322</v>
      </c>
      <c r="C141" s="66" t="s">
        <v>9</v>
      </c>
      <c r="D141" s="67">
        <v>2</v>
      </c>
      <c r="E141" s="225"/>
      <c r="F141" s="230"/>
      <c r="G141" s="253"/>
      <c r="H141" s="4"/>
      <c r="I141" s="18"/>
      <c r="J141" s="18"/>
      <c r="K141" s="18"/>
      <c r="L141" s="18"/>
      <c r="M141" s="18"/>
    </row>
    <row r="142" spans="1:70" ht="15" x14ac:dyDescent="0.2">
      <c r="A142" s="64"/>
      <c r="B142" s="68" t="s">
        <v>321</v>
      </c>
      <c r="C142" s="66" t="s">
        <v>9</v>
      </c>
      <c r="D142" s="67">
        <v>1</v>
      </c>
      <c r="E142" s="225"/>
      <c r="F142" s="259"/>
      <c r="G142" s="253"/>
      <c r="H142" s="4"/>
      <c r="I142" s="18"/>
      <c r="J142" s="18"/>
      <c r="K142" s="18"/>
      <c r="L142" s="18"/>
      <c r="M142" s="18"/>
    </row>
    <row r="143" spans="1:70" ht="12.95" customHeight="1" x14ac:dyDescent="0.2">
      <c r="A143" s="64"/>
      <c r="B143" s="68"/>
      <c r="C143" s="66"/>
      <c r="D143" s="67"/>
      <c r="E143" s="225"/>
      <c r="F143" s="230"/>
      <c r="G143" s="229"/>
      <c r="H143" s="4"/>
    </row>
    <row r="144" spans="1:70" ht="12.95" customHeight="1" x14ac:dyDescent="0.2">
      <c r="A144" s="95"/>
      <c r="B144" s="68" t="s">
        <v>200</v>
      </c>
      <c r="C144" s="69" t="s">
        <v>10</v>
      </c>
      <c r="D144" s="111">
        <f>SUM(D139:D142)*15</f>
        <v>600</v>
      </c>
      <c r="E144" s="264"/>
      <c r="F144" s="230"/>
      <c r="G144" s="253"/>
      <c r="H144" s="15"/>
    </row>
    <row r="145" spans="1:70" ht="12.95" customHeight="1" thickBot="1" x14ac:dyDescent="0.25">
      <c r="A145" s="95"/>
      <c r="B145" s="68"/>
      <c r="C145" s="66"/>
      <c r="D145" s="67"/>
      <c r="E145" s="225"/>
      <c r="F145" s="265"/>
      <c r="G145" s="266"/>
      <c r="H145" s="4"/>
    </row>
    <row r="146" spans="1:70" ht="12.95" customHeight="1" thickBot="1" x14ac:dyDescent="0.25">
      <c r="A146" s="112"/>
      <c r="B146" s="82"/>
      <c r="C146" s="83"/>
      <c r="D146" s="84"/>
      <c r="E146" s="84"/>
      <c r="F146" s="75" t="s">
        <v>15</v>
      </c>
      <c r="G146" s="267"/>
      <c r="H146" s="4"/>
      <c r="I146" s="5"/>
    </row>
    <row r="147" spans="1:70" ht="12.95" customHeight="1" x14ac:dyDescent="0.2">
      <c r="A147" s="64" t="s">
        <v>428</v>
      </c>
      <c r="B147" s="65" t="s">
        <v>120</v>
      </c>
      <c r="C147" s="66"/>
      <c r="D147" s="67"/>
      <c r="E147" s="225"/>
      <c r="F147" s="245"/>
      <c r="G147" s="241"/>
      <c r="H147" s="4"/>
      <c r="I147" s="5"/>
      <c r="K147" s="11"/>
    </row>
    <row r="148" spans="1:70" s="2" customFormat="1" ht="12.95" customHeight="1" x14ac:dyDescent="0.2">
      <c r="A148" s="64"/>
      <c r="B148" s="68" t="s">
        <v>41</v>
      </c>
      <c r="C148" s="69" t="s">
        <v>9</v>
      </c>
      <c r="D148" s="67">
        <v>1</v>
      </c>
      <c r="E148" s="225"/>
      <c r="F148" s="230"/>
      <c r="G148" s="253"/>
      <c r="H148" s="4"/>
      <c r="I148" s="5"/>
      <c r="K148" s="11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</row>
    <row r="149" spans="1:70" s="2" customFormat="1" ht="12.95" customHeight="1" x14ac:dyDescent="0.2">
      <c r="A149" s="64"/>
      <c r="B149" s="68" t="s">
        <v>23</v>
      </c>
      <c r="C149" s="69" t="s">
        <v>9</v>
      </c>
      <c r="D149" s="67">
        <v>1</v>
      </c>
      <c r="E149" s="225"/>
      <c r="F149" s="230"/>
      <c r="G149" s="253"/>
      <c r="H149" s="4"/>
      <c r="I149" s="5"/>
      <c r="K149" s="11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</row>
    <row r="150" spans="1:70" s="2" customFormat="1" ht="12.95" customHeight="1" x14ac:dyDescent="0.2">
      <c r="A150" s="64"/>
      <c r="B150" s="68" t="s">
        <v>42</v>
      </c>
      <c r="C150" s="69" t="s">
        <v>9</v>
      </c>
      <c r="D150" s="67">
        <v>1</v>
      </c>
      <c r="E150" s="225"/>
      <c r="F150" s="230"/>
      <c r="G150" s="253"/>
      <c r="H150" s="4"/>
      <c r="I150" s="5"/>
      <c r="K150" s="11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</row>
    <row r="151" spans="1:70" s="2" customFormat="1" ht="12.95" customHeight="1" x14ac:dyDescent="0.2">
      <c r="A151" s="64"/>
      <c r="B151" s="68" t="s">
        <v>281</v>
      </c>
      <c r="C151" s="160" t="s">
        <v>9</v>
      </c>
      <c r="D151" s="157">
        <v>2</v>
      </c>
      <c r="E151" s="262"/>
      <c r="F151" s="268"/>
      <c r="G151" s="269"/>
      <c r="H151" s="4"/>
      <c r="I151" s="5"/>
      <c r="K151" s="11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</row>
    <row r="152" spans="1:70" s="2" customFormat="1" ht="12.95" customHeight="1" thickBot="1" x14ac:dyDescent="0.25">
      <c r="A152" s="79"/>
      <c r="B152" s="68"/>
      <c r="C152" s="69"/>
      <c r="D152" s="81"/>
      <c r="E152" s="243"/>
      <c r="F152" s="246"/>
      <c r="G152" s="241"/>
      <c r="H152" s="4"/>
      <c r="I152" s="5"/>
      <c r="K152" s="11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</row>
    <row r="153" spans="1:70" s="2" customFormat="1" ht="12.95" customHeight="1" thickBot="1" x14ac:dyDescent="0.25">
      <c r="A153" s="71"/>
      <c r="B153" s="82"/>
      <c r="C153" s="83"/>
      <c r="D153" s="84"/>
      <c r="E153" s="84"/>
      <c r="F153" s="75" t="s">
        <v>8</v>
      </c>
      <c r="G153" s="235"/>
      <c r="H153" s="4"/>
      <c r="I153" s="5"/>
      <c r="K153" s="11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</row>
    <row r="154" spans="1:70" s="2" customFormat="1" ht="19.7" customHeight="1" thickBot="1" x14ac:dyDescent="0.25">
      <c r="A154" s="71"/>
      <c r="B154" s="82"/>
      <c r="C154" s="83"/>
      <c r="D154" s="84"/>
      <c r="E154" s="84"/>
      <c r="F154" s="113" t="s">
        <v>114</v>
      </c>
      <c r="G154" s="235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</row>
    <row r="155" spans="1:70" s="2" customFormat="1" ht="25.5" customHeight="1" x14ac:dyDescent="0.2">
      <c r="A155" s="211" t="s">
        <v>26</v>
      </c>
      <c r="B155" s="212"/>
      <c r="C155" s="212"/>
      <c r="D155" s="212"/>
      <c r="E155" s="212"/>
      <c r="F155" s="212"/>
      <c r="G155" s="213"/>
      <c r="H155" s="4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</row>
    <row r="156" spans="1:70" s="2" customFormat="1" ht="18" customHeight="1" x14ac:dyDescent="0.2">
      <c r="A156" s="79" t="s">
        <v>424</v>
      </c>
      <c r="B156" s="65" t="s">
        <v>413</v>
      </c>
      <c r="C156" s="66"/>
      <c r="D156" s="66"/>
      <c r="E156" s="270"/>
      <c r="F156" s="270"/>
      <c r="G156" s="271"/>
      <c r="H156" s="4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</row>
    <row r="157" spans="1:70" s="2" customFormat="1" ht="15" x14ac:dyDescent="0.2">
      <c r="A157" s="64" t="s">
        <v>429</v>
      </c>
      <c r="B157" s="65" t="s">
        <v>211</v>
      </c>
      <c r="C157" s="114"/>
      <c r="D157" s="67"/>
      <c r="E157" s="225"/>
      <c r="F157" s="272"/>
      <c r="G157" s="273"/>
      <c r="H157" s="4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</row>
    <row r="158" spans="1:70" s="2" customFormat="1" ht="15" x14ac:dyDescent="0.2">
      <c r="A158" s="64"/>
      <c r="B158" s="68" t="s">
        <v>325</v>
      </c>
      <c r="C158" s="69" t="s">
        <v>342</v>
      </c>
      <c r="D158" s="67"/>
      <c r="E158" s="225"/>
      <c r="F158" s="249"/>
      <c r="G158" s="253"/>
      <c r="H158" s="4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</row>
    <row r="159" spans="1:70" s="2" customFormat="1" ht="15" x14ac:dyDescent="0.2">
      <c r="A159" s="64"/>
      <c r="B159" s="68" t="s">
        <v>43</v>
      </c>
      <c r="C159" s="69" t="s">
        <v>342</v>
      </c>
      <c r="D159" s="67"/>
      <c r="E159" s="225"/>
      <c r="F159" s="249"/>
      <c r="G159" s="253"/>
      <c r="H159" s="4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</row>
    <row r="160" spans="1:70" s="2" customFormat="1" ht="15" x14ac:dyDescent="0.2">
      <c r="A160" s="64"/>
      <c r="B160" s="68" t="s">
        <v>44</v>
      </c>
      <c r="C160" s="69" t="s">
        <v>342</v>
      </c>
      <c r="D160" s="67"/>
      <c r="E160" s="225"/>
      <c r="F160" s="249"/>
      <c r="G160" s="253"/>
      <c r="H160" s="4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</row>
    <row r="161" spans="1:70" s="2" customFormat="1" ht="15" x14ac:dyDescent="0.2">
      <c r="A161" s="64"/>
      <c r="B161" s="68" t="s">
        <v>45</v>
      </c>
      <c r="C161" s="69" t="s">
        <v>342</v>
      </c>
      <c r="D161" s="67"/>
      <c r="E161" s="225"/>
      <c r="F161" s="249"/>
      <c r="G161" s="253"/>
      <c r="H161" s="4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</row>
    <row r="162" spans="1:70" s="2" customFormat="1" ht="15" x14ac:dyDescent="0.2">
      <c r="A162" s="64"/>
      <c r="B162" s="68" t="s">
        <v>46</v>
      </c>
      <c r="C162" s="69" t="s">
        <v>342</v>
      </c>
      <c r="D162" s="67"/>
      <c r="E162" s="225"/>
      <c r="F162" s="249"/>
      <c r="G162" s="253"/>
      <c r="H162" s="4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</row>
    <row r="163" spans="1:70" s="2" customFormat="1" ht="15" x14ac:dyDescent="0.2">
      <c r="A163" s="64"/>
      <c r="B163" s="68" t="s">
        <v>47</v>
      </c>
      <c r="C163" s="69" t="s">
        <v>342</v>
      </c>
      <c r="D163" s="67"/>
      <c r="E163" s="225"/>
      <c r="F163" s="249"/>
      <c r="G163" s="253"/>
      <c r="H163" s="4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</row>
    <row r="164" spans="1:70" s="2" customFormat="1" ht="15" x14ac:dyDescent="0.2">
      <c r="A164" s="64"/>
      <c r="B164" s="68" t="s">
        <v>48</v>
      </c>
      <c r="C164" s="69" t="s">
        <v>342</v>
      </c>
      <c r="D164" s="67"/>
      <c r="E164" s="225"/>
      <c r="F164" s="249"/>
      <c r="G164" s="253"/>
      <c r="H164" s="4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</row>
    <row r="165" spans="1:70" s="2" customFormat="1" ht="15" x14ac:dyDescent="0.2">
      <c r="A165" s="64"/>
      <c r="B165" s="68" t="s">
        <v>49</v>
      </c>
      <c r="C165" s="69" t="s">
        <v>342</v>
      </c>
      <c r="D165" s="67"/>
      <c r="E165" s="225"/>
      <c r="F165" s="249"/>
      <c r="G165" s="253"/>
      <c r="H165" s="4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</row>
    <row r="166" spans="1:70" s="2" customFormat="1" ht="30" x14ac:dyDescent="0.2">
      <c r="A166" s="64"/>
      <c r="B166" s="68" t="s">
        <v>50</v>
      </c>
      <c r="C166" s="69" t="s">
        <v>342</v>
      </c>
      <c r="D166" s="67"/>
      <c r="E166" s="225"/>
      <c r="F166" s="249"/>
      <c r="G166" s="253"/>
      <c r="H166" s="4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</row>
    <row r="167" spans="1:70" s="2" customFormat="1" ht="15" x14ac:dyDescent="0.2">
      <c r="A167" s="64"/>
      <c r="B167" s="68" t="s">
        <v>51</v>
      </c>
      <c r="C167" s="69" t="s">
        <v>342</v>
      </c>
      <c r="D167" s="67"/>
      <c r="E167" s="225"/>
      <c r="F167" s="249"/>
      <c r="G167" s="253"/>
      <c r="H167" s="4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</row>
    <row r="168" spans="1:70" s="2" customFormat="1" ht="15" x14ac:dyDescent="0.2">
      <c r="A168" s="64"/>
      <c r="B168" s="68" t="s">
        <v>228</v>
      </c>
      <c r="C168" s="69" t="s">
        <v>342</v>
      </c>
      <c r="D168" s="67"/>
      <c r="E168" s="225"/>
      <c r="F168" s="249"/>
      <c r="G168" s="253"/>
      <c r="H168" s="4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</row>
    <row r="169" spans="1:70" s="2" customFormat="1" ht="15" x14ac:dyDescent="0.2">
      <c r="A169" s="64"/>
      <c r="B169" s="68"/>
      <c r="C169" s="69"/>
      <c r="D169" s="67"/>
      <c r="E169" s="225"/>
      <c r="F169" s="249"/>
      <c r="G169" s="253"/>
      <c r="H169" s="4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</row>
    <row r="170" spans="1:70" s="2" customFormat="1" ht="18.75" customHeight="1" x14ac:dyDescent="0.2">
      <c r="A170" s="64" t="s">
        <v>430</v>
      </c>
      <c r="B170" s="105" t="s">
        <v>147</v>
      </c>
      <c r="C170" s="69"/>
      <c r="D170" s="67"/>
      <c r="E170" s="225"/>
      <c r="F170" s="249"/>
      <c r="G170" s="253"/>
      <c r="H170" s="4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</row>
    <row r="171" spans="1:70" s="2" customFormat="1" ht="15" x14ac:dyDescent="0.2">
      <c r="A171" s="64"/>
      <c r="B171" s="68" t="s">
        <v>399</v>
      </c>
      <c r="C171" s="69" t="s">
        <v>342</v>
      </c>
      <c r="D171" s="67"/>
      <c r="E171" s="225"/>
      <c r="F171" s="249"/>
      <c r="G171" s="253"/>
      <c r="H171" s="4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</row>
    <row r="172" spans="1:70" s="2" customFormat="1" ht="15" x14ac:dyDescent="0.2">
      <c r="A172" s="64"/>
      <c r="B172" s="68" t="s">
        <v>52</v>
      </c>
      <c r="C172" s="69" t="s">
        <v>342</v>
      </c>
      <c r="D172" s="67"/>
      <c r="E172" s="225"/>
      <c r="F172" s="249"/>
      <c r="G172" s="253"/>
      <c r="H172" s="4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</row>
    <row r="173" spans="1:70" s="2" customFormat="1" ht="16.5" customHeight="1" x14ac:dyDescent="0.2">
      <c r="A173" s="64"/>
      <c r="B173" s="68" t="s">
        <v>212</v>
      </c>
      <c r="C173" s="69" t="s">
        <v>342</v>
      </c>
      <c r="D173" s="67"/>
      <c r="E173" s="225"/>
      <c r="F173" s="249"/>
      <c r="G173" s="253"/>
      <c r="H173" s="4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</row>
    <row r="174" spans="1:70" s="2" customFormat="1" ht="15" x14ac:dyDescent="0.2">
      <c r="A174" s="64"/>
      <c r="B174" s="68" t="s">
        <v>54</v>
      </c>
      <c r="C174" s="69" t="s">
        <v>342</v>
      </c>
      <c r="D174" s="67"/>
      <c r="E174" s="225"/>
      <c r="F174" s="249"/>
      <c r="G174" s="253"/>
      <c r="H174" s="4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</row>
    <row r="175" spans="1:70" ht="15" x14ac:dyDescent="0.2">
      <c r="A175" s="64"/>
      <c r="B175" s="105"/>
      <c r="C175" s="69"/>
      <c r="D175" s="67"/>
      <c r="E175" s="225"/>
      <c r="F175" s="249"/>
      <c r="G175" s="253"/>
      <c r="H175" s="4"/>
    </row>
    <row r="176" spans="1:70" ht="15" x14ac:dyDescent="0.2">
      <c r="A176" s="64" t="s">
        <v>431</v>
      </c>
      <c r="B176" s="105" t="s">
        <v>157</v>
      </c>
      <c r="C176" s="69"/>
      <c r="D176" s="67"/>
      <c r="E176" s="225"/>
      <c r="F176" s="249"/>
      <c r="G176" s="253"/>
      <c r="H176" s="4"/>
    </row>
    <row r="177" spans="1:70" ht="15" x14ac:dyDescent="0.2">
      <c r="A177" s="64"/>
      <c r="B177" s="68" t="s">
        <v>86</v>
      </c>
      <c r="C177" s="69" t="s">
        <v>342</v>
      </c>
      <c r="D177" s="67"/>
      <c r="E177" s="225"/>
      <c r="F177" s="249"/>
      <c r="G177" s="253"/>
      <c r="H177" s="4"/>
    </row>
    <row r="178" spans="1:70" s="2" customFormat="1" ht="15" x14ac:dyDescent="0.2">
      <c r="A178" s="64"/>
      <c r="B178" s="68"/>
      <c r="C178" s="69"/>
      <c r="D178" s="67"/>
      <c r="E178" s="225"/>
      <c r="F178" s="249"/>
      <c r="G178" s="253"/>
      <c r="H178" s="4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</row>
    <row r="179" spans="1:70" s="2" customFormat="1" ht="15" x14ac:dyDescent="0.2">
      <c r="A179" s="64" t="s">
        <v>432</v>
      </c>
      <c r="B179" s="105" t="s">
        <v>156</v>
      </c>
      <c r="C179" s="69"/>
      <c r="D179" s="67"/>
      <c r="E179" s="225"/>
      <c r="F179" s="249"/>
      <c r="G179" s="253"/>
      <c r="H179" s="4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</row>
    <row r="180" spans="1:70" s="2" customFormat="1" ht="15" x14ac:dyDescent="0.2">
      <c r="A180" s="64"/>
      <c r="B180" s="68" t="s">
        <v>53</v>
      </c>
      <c r="C180" s="69" t="s">
        <v>207</v>
      </c>
      <c r="D180" s="67">
        <f>5*24</f>
        <v>120</v>
      </c>
      <c r="E180" s="225"/>
      <c r="F180" s="249"/>
      <c r="G180" s="253"/>
      <c r="H180" s="4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</row>
    <row r="181" spans="1:70" s="2" customFormat="1" ht="15" x14ac:dyDescent="0.2">
      <c r="A181" s="64"/>
      <c r="B181" s="68"/>
      <c r="C181" s="69"/>
      <c r="D181" s="67"/>
      <c r="E181" s="225"/>
      <c r="F181" s="249"/>
      <c r="G181" s="253"/>
      <c r="H181" s="4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</row>
    <row r="182" spans="1:70" s="2" customFormat="1" ht="15" x14ac:dyDescent="0.2">
      <c r="A182" s="64" t="s">
        <v>433</v>
      </c>
      <c r="B182" s="105" t="s">
        <v>155</v>
      </c>
      <c r="C182" s="69" t="s">
        <v>342</v>
      </c>
      <c r="D182" s="67"/>
      <c r="E182" s="225"/>
      <c r="F182" s="249"/>
      <c r="G182" s="253"/>
      <c r="H182" s="4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</row>
    <row r="183" spans="1:70" s="2" customFormat="1" ht="15" x14ac:dyDescent="0.2">
      <c r="A183" s="64"/>
      <c r="B183" s="68" t="s">
        <v>54</v>
      </c>
      <c r="C183" s="69" t="s">
        <v>342</v>
      </c>
      <c r="D183" s="67"/>
      <c r="E183" s="225"/>
      <c r="F183" s="249"/>
      <c r="G183" s="253"/>
      <c r="H183" s="4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</row>
    <row r="184" spans="1:70" s="2" customFormat="1" ht="15" x14ac:dyDescent="0.2">
      <c r="A184" s="64"/>
      <c r="B184" s="68"/>
      <c r="C184" s="69"/>
      <c r="D184" s="67"/>
      <c r="E184" s="225"/>
      <c r="F184" s="249"/>
      <c r="G184" s="253"/>
      <c r="H184" s="4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</row>
    <row r="185" spans="1:70" s="2" customFormat="1" ht="15" x14ac:dyDescent="0.2">
      <c r="A185" s="64" t="s">
        <v>434</v>
      </c>
      <c r="B185" s="105" t="s">
        <v>242</v>
      </c>
      <c r="C185" s="69" t="s">
        <v>9</v>
      </c>
      <c r="D185" s="67">
        <v>5</v>
      </c>
      <c r="E185" s="225"/>
      <c r="F185" s="249"/>
      <c r="G185" s="253"/>
      <c r="H185" s="4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</row>
    <row r="186" spans="1:70" s="2" customFormat="1" ht="15" x14ac:dyDescent="0.2">
      <c r="A186" s="64"/>
      <c r="B186" s="105"/>
      <c r="C186" s="69"/>
      <c r="D186" s="67"/>
      <c r="E186" s="225"/>
      <c r="F186" s="249"/>
      <c r="G186" s="253"/>
      <c r="H186" s="4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</row>
    <row r="187" spans="1:70" s="2" customFormat="1" ht="15" x14ac:dyDescent="0.2">
      <c r="A187" s="64" t="s">
        <v>436</v>
      </c>
      <c r="B187" s="105" t="s">
        <v>243</v>
      </c>
      <c r="C187" s="69" t="s">
        <v>9</v>
      </c>
      <c r="D187" s="67">
        <v>5</v>
      </c>
      <c r="E187" s="225"/>
      <c r="F187" s="249"/>
      <c r="G187" s="253"/>
      <c r="H187" s="4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</row>
    <row r="188" spans="1:70" s="2" customFormat="1" ht="15" x14ac:dyDescent="0.2">
      <c r="A188" s="64"/>
      <c r="B188" s="105"/>
      <c r="C188" s="69"/>
      <c r="D188" s="67"/>
      <c r="E188" s="225"/>
      <c r="F188" s="249"/>
      <c r="G188" s="253"/>
      <c r="H188" s="4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</row>
    <row r="189" spans="1:70" s="2" customFormat="1" ht="15" x14ac:dyDescent="0.2">
      <c r="A189" s="64" t="s">
        <v>435</v>
      </c>
      <c r="B189" s="105" t="s">
        <v>154</v>
      </c>
      <c r="C189" s="69"/>
      <c r="D189" s="67"/>
      <c r="E189" s="225"/>
      <c r="F189" s="249"/>
      <c r="G189" s="253"/>
      <c r="H189" s="4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</row>
    <row r="190" spans="1:70" s="2" customFormat="1" ht="30" x14ac:dyDescent="0.2">
      <c r="A190" s="64"/>
      <c r="B190" s="68" t="s">
        <v>196</v>
      </c>
      <c r="C190" s="69" t="s">
        <v>9</v>
      </c>
      <c r="D190" s="67">
        <f>34+17</f>
        <v>51</v>
      </c>
      <c r="E190" s="225"/>
      <c r="F190" s="249"/>
      <c r="G190" s="253"/>
      <c r="H190" s="4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</row>
    <row r="191" spans="1:70" s="2" customFormat="1" ht="15" x14ac:dyDescent="0.2">
      <c r="A191" s="64"/>
      <c r="B191" s="68" t="s">
        <v>55</v>
      </c>
      <c r="C191" s="69" t="s">
        <v>342</v>
      </c>
      <c r="D191" s="67"/>
      <c r="E191" s="225"/>
      <c r="F191" s="249"/>
      <c r="G191" s="253"/>
      <c r="H191" s="4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</row>
    <row r="192" spans="1:70" s="2" customFormat="1" ht="15" x14ac:dyDescent="0.2">
      <c r="A192" s="64"/>
      <c r="B192" s="68"/>
      <c r="C192" s="69"/>
      <c r="D192" s="67"/>
      <c r="E192" s="225"/>
      <c r="F192" s="249"/>
      <c r="G192" s="253"/>
      <c r="H192" s="4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</row>
    <row r="193" spans="1:70" s="2" customFormat="1" ht="24.75" customHeight="1" x14ac:dyDescent="0.2">
      <c r="A193" s="64" t="s">
        <v>437</v>
      </c>
      <c r="B193" s="105" t="s">
        <v>153</v>
      </c>
      <c r="C193" s="69"/>
      <c r="D193" s="67"/>
      <c r="E193" s="225"/>
      <c r="F193" s="249"/>
      <c r="G193" s="253"/>
      <c r="H193" s="4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</row>
    <row r="194" spans="1:70" s="2" customFormat="1" ht="15" x14ac:dyDescent="0.2">
      <c r="A194" s="64"/>
      <c r="B194" s="115" t="s">
        <v>164</v>
      </c>
      <c r="C194" s="69"/>
      <c r="D194" s="67"/>
      <c r="E194" s="225"/>
      <c r="F194" s="249"/>
      <c r="G194" s="253"/>
      <c r="H194" s="4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</row>
    <row r="195" spans="1:70" s="2" customFormat="1" ht="15" x14ac:dyDescent="0.2">
      <c r="A195" s="64"/>
      <c r="B195" s="68" t="s">
        <v>235</v>
      </c>
      <c r="C195" s="69" t="s">
        <v>207</v>
      </c>
      <c r="D195" s="67">
        <f>55+15+14+3</f>
        <v>87</v>
      </c>
      <c r="E195" s="225"/>
      <c r="F195" s="249"/>
      <c r="G195" s="253"/>
      <c r="H195" s="4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</row>
    <row r="196" spans="1:70" s="2" customFormat="1" ht="15" x14ac:dyDescent="0.2">
      <c r="A196" s="64"/>
      <c r="B196" s="68" t="s">
        <v>162</v>
      </c>
      <c r="C196" s="69" t="s">
        <v>207</v>
      </c>
      <c r="D196" s="67">
        <f>55+15+14+14+14+3</f>
        <v>115</v>
      </c>
      <c r="E196" s="225"/>
      <c r="F196" s="249"/>
      <c r="G196" s="253"/>
      <c r="H196" s="4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</row>
    <row r="197" spans="1:70" s="2" customFormat="1" ht="15" x14ac:dyDescent="0.2">
      <c r="A197" s="64"/>
      <c r="B197" s="68"/>
      <c r="C197" s="69"/>
      <c r="D197" s="67"/>
      <c r="E197" s="225"/>
      <c r="F197" s="249"/>
      <c r="G197" s="253"/>
      <c r="H197" s="4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</row>
    <row r="198" spans="1:70" s="2" customFormat="1" ht="30" x14ac:dyDescent="0.2">
      <c r="A198" s="64"/>
      <c r="B198" s="115" t="s">
        <v>165</v>
      </c>
      <c r="C198" s="114"/>
      <c r="D198" s="67"/>
      <c r="E198" s="225"/>
      <c r="F198" s="272"/>
      <c r="G198" s="273"/>
      <c r="H198" s="4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</row>
    <row r="199" spans="1:70" s="2" customFormat="1" ht="15" x14ac:dyDescent="0.2">
      <c r="A199" s="64"/>
      <c r="B199" s="68" t="s">
        <v>417</v>
      </c>
      <c r="C199" s="69" t="s">
        <v>9</v>
      </c>
      <c r="D199" s="67">
        <v>22</v>
      </c>
      <c r="E199" s="225"/>
      <c r="F199" s="249"/>
      <c r="G199" s="253"/>
      <c r="H199" s="4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</row>
    <row r="200" spans="1:70" s="2" customFormat="1" ht="15" x14ac:dyDescent="0.2">
      <c r="A200" s="64"/>
      <c r="B200" s="68" t="s">
        <v>163</v>
      </c>
      <c r="C200" s="69" t="s">
        <v>9</v>
      </c>
      <c r="D200" s="67">
        <v>22</v>
      </c>
      <c r="E200" s="225"/>
      <c r="F200" s="249"/>
      <c r="G200" s="253"/>
      <c r="H200" s="4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</row>
    <row r="201" spans="1:70" s="2" customFormat="1" ht="15" x14ac:dyDescent="0.2">
      <c r="A201" s="64"/>
      <c r="B201" s="68"/>
      <c r="C201" s="69"/>
      <c r="D201" s="67"/>
      <c r="E201" s="225"/>
      <c r="F201" s="249"/>
      <c r="G201" s="253"/>
      <c r="H201" s="4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</row>
    <row r="202" spans="1:70" s="28" customFormat="1" ht="12" customHeight="1" x14ac:dyDescent="0.15">
      <c r="A202" s="116"/>
      <c r="B202" s="105" t="s">
        <v>86</v>
      </c>
      <c r="C202" s="69" t="s">
        <v>10</v>
      </c>
      <c r="D202" s="67">
        <f>D196*8</f>
        <v>920</v>
      </c>
      <c r="E202" s="225"/>
      <c r="F202" s="117"/>
      <c r="G202" s="274"/>
      <c r="H202" s="62"/>
      <c r="I202" s="19"/>
      <c r="J202" s="63"/>
      <c r="K202" s="20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2"/>
      <c r="W202" s="23"/>
      <c r="X202" s="24"/>
      <c r="Y202" s="25"/>
      <c r="Z202" s="25"/>
      <c r="AA202" s="26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  <c r="BI202" s="27"/>
      <c r="BJ202" s="27"/>
      <c r="BK202" s="27"/>
      <c r="BL202" s="27"/>
      <c r="BM202" s="27"/>
      <c r="BN202" s="27"/>
      <c r="BO202" s="27"/>
      <c r="BP202" s="27"/>
      <c r="BQ202" s="27"/>
      <c r="BR202" s="27"/>
    </row>
    <row r="203" spans="1:70" s="28" customFormat="1" ht="12" customHeight="1" x14ac:dyDescent="0.15">
      <c r="A203" s="118"/>
      <c r="B203" s="68"/>
      <c r="C203" s="69"/>
      <c r="D203" s="67"/>
      <c r="E203" s="225"/>
      <c r="F203" s="117"/>
      <c r="G203" s="275"/>
      <c r="H203" s="62"/>
      <c r="I203" s="19"/>
      <c r="J203" s="29"/>
      <c r="K203" s="29"/>
      <c r="L203" s="30"/>
      <c r="M203" s="30"/>
      <c r="N203" s="30"/>
      <c r="O203" s="30"/>
      <c r="P203" s="30"/>
      <c r="Q203" s="30"/>
      <c r="R203" s="30"/>
      <c r="S203" s="31"/>
      <c r="T203" s="32"/>
      <c r="U203" s="33"/>
      <c r="V203" s="34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M203" s="27"/>
      <c r="AN203" s="27"/>
      <c r="AO203" s="27"/>
      <c r="AP203" s="27"/>
      <c r="AQ203" s="27"/>
      <c r="AR203" s="27"/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7"/>
      <c r="BD203" s="27"/>
      <c r="BE203" s="27"/>
      <c r="BF203" s="27"/>
      <c r="BG203" s="27"/>
      <c r="BH203" s="27"/>
      <c r="BI203" s="27"/>
      <c r="BJ203" s="27"/>
      <c r="BK203" s="27"/>
      <c r="BL203" s="27"/>
      <c r="BM203" s="27"/>
      <c r="BN203" s="27"/>
      <c r="BO203" s="27"/>
      <c r="BP203" s="27"/>
      <c r="BQ203" s="27"/>
      <c r="BR203" s="27"/>
    </row>
    <row r="204" spans="1:70" s="28" customFormat="1" ht="12" customHeight="1" x14ac:dyDescent="0.15">
      <c r="A204" s="116"/>
      <c r="B204" s="105" t="s">
        <v>87</v>
      </c>
      <c r="C204" s="69"/>
      <c r="D204" s="67"/>
      <c r="E204" s="225"/>
      <c r="F204" s="117"/>
      <c r="G204" s="275"/>
      <c r="H204" s="62"/>
      <c r="I204" s="19"/>
      <c r="J204" s="29"/>
      <c r="K204" s="29"/>
      <c r="L204" s="30"/>
      <c r="M204" s="30"/>
      <c r="N204" s="30"/>
      <c r="O204" s="30"/>
      <c r="P204" s="30"/>
      <c r="Q204" s="30"/>
      <c r="R204" s="30"/>
      <c r="S204" s="31"/>
      <c r="T204" s="32"/>
      <c r="U204" s="33"/>
      <c r="V204" s="34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27"/>
      <c r="BI204" s="27"/>
      <c r="BJ204" s="27"/>
      <c r="BK204" s="27"/>
      <c r="BL204" s="27"/>
      <c r="BM204" s="27"/>
      <c r="BN204" s="27"/>
      <c r="BO204" s="27"/>
      <c r="BP204" s="27"/>
      <c r="BQ204" s="27"/>
      <c r="BR204" s="27"/>
    </row>
    <row r="205" spans="1:70" s="28" customFormat="1" ht="12" customHeight="1" x14ac:dyDescent="0.15">
      <c r="A205" s="118"/>
      <c r="B205" s="68" t="s">
        <v>172</v>
      </c>
      <c r="C205" s="69" t="s">
        <v>342</v>
      </c>
      <c r="D205" s="67"/>
      <c r="E205" s="225"/>
      <c r="F205" s="117"/>
      <c r="G205" s="274"/>
      <c r="H205" s="62"/>
      <c r="I205" s="19"/>
      <c r="J205" s="20"/>
      <c r="K205" s="20"/>
      <c r="L205" s="30"/>
      <c r="M205" s="30"/>
      <c r="N205" s="30"/>
      <c r="O205" s="30"/>
      <c r="P205" s="30"/>
      <c r="Q205" s="30"/>
      <c r="R205" s="30"/>
      <c r="S205" s="31"/>
      <c r="T205" s="35"/>
      <c r="U205" s="33"/>
      <c r="V205" s="36"/>
      <c r="W205" s="3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7"/>
      <c r="BR205" s="27"/>
    </row>
    <row r="206" spans="1:70" s="28" customFormat="1" ht="12" customHeight="1" x14ac:dyDescent="0.15">
      <c r="A206" s="118"/>
      <c r="B206" s="68" t="s">
        <v>173</v>
      </c>
      <c r="C206" s="69" t="s">
        <v>342</v>
      </c>
      <c r="D206" s="67"/>
      <c r="E206" s="225"/>
      <c r="F206" s="117"/>
      <c r="G206" s="274"/>
      <c r="H206" s="62"/>
      <c r="I206" s="19"/>
      <c r="J206" s="20"/>
      <c r="K206" s="20"/>
      <c r="L206" s="30"/>
      <c r="M206" s="30"/>
      <c r="N206" s="30"/>
      <c r="O206" s="30"/>
      <c r="P206" s="30"/>
      <c r="Q206" s="30"/>
      <c r="R206" s="30"/>
      <c r="S206" s="31"/>
      <c r="T206" s="35"/>
      <c r="U206" s="33"/>
      <c r="V206" s="38"/>
      <c r="W206" s="3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  <c r="BH206" s="27"/>
      <c r="BI206" s="27"/>
      <c r="BJ206" s="27"/>
      <c r="BK206" s="27"/>
      <c r="BL206" s="27"/>
      <c r="BM206" s="27"/>
      <c r="BN206" s="27"/>
      <c r="BO206" s="27"/>
      <c r="BP206" s="27"/>
      <c r="BQ206" s="27"/>
      <c r="BR206" s="27"/>
    </row>
    <row r="207" spans="1:70" s="28" customFormat="1" ht="12" customHeight="1" x14ac:dyDescent="0.15">
      <c r="A207" s="118"/>
      <c r="B207" s="68" t="s">
        <v>174</v>
      </c>
      <c r="C207" s="69" t="s">
        <v>342</v>
      </c>
      <c r="D207" s="67"/>
      <c r="E207" s="225"/>
      <c r="F207" s="117"/>
      <c r="G207" s="274"/>
      <c r="H207" s="62"/>
      <c r="I207" s="19"/>
      <c r="J207" s="20"/>
      <c r="K207" s="20"/>
      <c r="L207" s="29"/>
      <c r="M207" s="29"/>
      <c r="N207" s="29"/>
      <c r="O207" s="29"/>
      <c r="P207" s="29"/>
      <c r="Q207" s="29"/>
      <c r="R207" s="29"/>
      <c r="S207" s="39"/>
      <c r="T207" s="40"/>
      <c r="U207" s="41"/>
      <c r="V207" s="38"/>
      <c r="W207" s="3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27"/>
      <c r="BK207" s="27"/>
      <c r="BL207" s="27"/>
      <c r="BM207" s="27"/>
      <c r="BN207" s="27"/>
      <c r="BO207" s="27"/>
      <c r="BP207" s="27"/>
      <c r="BQ207" s="27"/>
      <c r="BR207" s="27"/>
    </row>
    <row r="208" spans="1:70" s="28" customFormat="1" ht="12" customHeight="1" x14ac:dyDescent="0.15">
      <c r="A208" s="118"/>
      <c r="B208" s="68" t="s">
        <v>160</v>
      </c>
      <c r="C208" s="69" t="s">
        <v>9</v>
      </c>
      <c r="D208" s="67">
        <v>10</v>
      </c>
      <c r="E208" s="225"/>
      <c r="F208" s="117"/>
      <c r="G208" s="274"/>
      <c r="H208" s="62"/>
      <c r="I208" s="19"/>
      <c r="J208" s="20"/>
      <c r="K208" s="20"/>
      <c r="L208" s="29"/>
      <c r="M208" s="29"/>
      <c r="N208" s="29"/>
      <c r="O208" s="29"/>
      <c r="P208" s="29"/>
      <c r="Q208" s="29"/>
      <c r="R208" s="29"/>
      <c r="S208" s="39"/>
      <c r="T208" s="42"/>
      <c r="U208" s="41"/>
      <c r="V208" s="38"/>
      <c r="W208" s="23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27"/>
      <c r="BK208" s="27"/>
      <c r="BL208" s="27"/>
      <c r="BM208" s="27"/>
      <c r="BN208" s="27"/>
      <c r="BO208" s="27"/>
      <c r="BP208" s="27"/>
      <c r="BQ208" s="27"/>
      <c r="BR208" s="27"/>
    </row>
    <row r="209" spans="1:70" s="28" customFormat="1" ht="12" customHeight="1" x14ac:dyDescent="0.15">
      <c r="A209" s="118"/>
      <c r="B209" s="68" t="s">
        <v>161</v>
      </c>
      <c r="C209" s="69" t="s">
        <v>9</v>
      </c>
      <c r="D209" s="67">
        <v>15</v>
      </c>
      <c r="E209" s="225"/>
      <c r="F209" s="117"/>
      <c r="G209" s="274"/>
      <c r="H209" s="62"/>
      <c r="I209" s="19"/>
      <c r="J209" s="20"/>
      <c r="K209" s="20"/>
      <c r="L209" s="29"/>
      <c r="M209" s="29"/>
      <c r="N209" s="29"/>
      <c r="O209" s="29"/>
      <c r="P209" s="29"/>
      <c r="Q209" s="29"/>
      <c r="R209" s="29"/>
      <c r="S209" s="39"/>
      <c r="T209" s="42"/>
      <c r="U209" s="41"/>
      <c r="V209" s="38"/>
      <c r="W209" s="23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7"/>
      <c r="BR209" s="27"/>
    </row>
    <row r="210" spans="1:70" ht="15" x14ac:dyDescent="0.2">
      <c r="A210" s="64"/>
      <c r="B210" s="68"/>
      <c r="C210" s="69"/>
      <c r="D210" s="67"/>
      <c r="E210" s="225"/>
      <c r="F210" s="249"/>
      <c r="G210" s="253"/>
      <c r="H210" s="4"/>
    </row>
    <row r="211" spans="1:70" ht="24.75" customHeight="1" x14ac:dyDescent="0.2">
      <c r="A211" s="64" t="s">
        <v>438</v>
      </c>
      <c r="B211" s="105" t="s">
        <v>449</v>
      </c>
      <c r="C211" s="69"/>
      <c r="D211" s="67"/>
      <c r="E211" s="225"/>
      <c r="F211" s="249"/>
      <c r="G211" s="253"/>
      <c r="H211" s="4"/>
    </row>
    <row r="212" spans="1:70" ht="15" x14ac:dyDescent="0.2">
      <c r="A212" s="64"/>
      <c r="B212" s="105" t="s">
        <v>56</v>
      </c>
      <c r="C212" s="69"/>
      <c r="D212" s="67"/>
      <c r="E212" s="225"/>
      <c r="F212" s="249"/>
      <c r="G212" s="253"/>
      <c r="H212" s="4"/>
    </row>
    <row r="213" spans="1:70" ht="15" x14ac:dyDescent="0.2">
      <c r="A213" s="64"/>
      <c r="B213" s="68" t="s">
        <v>57</v>
      </c>
      <c r="C213" s="69"/>
      <c r="D213" s="67"/>
      <c r="E213" s="225"/>
      <c r="F213" s="249"/>
      <c r="G213" s="253"/>
      <c r="H213" s="4"/>
    </row>
    <row r="214" spans="1:70" ht="15" x14ac:dyDescent="0.2">
      <c r="A214" s="64"/>
      <c r="B214" s="68" t="s">
        <v>84</v>
      </c>
      <c r="C214" s="69" t="s">
        <v>342</v>
      </c>
      <c r="D214" s="67"/>
      <c r="E214" s="225"/>
      <c r="F214" s="249"/>
      <c r="G214" s="253"/>
      <c r="H214" s="4"/>
    </row>
    <row r="215" spans="1:70" s="2" customFormat="1" ht="15" x14ac:dyDescent="0.2">
      <c r="A215" s="64"/>
      <c r="B215" s="68" t="s">
        <v>85</v>
      </c>
      <c r="C215" s="69" t="s">
        <v>342</v>
      </c>
      <c r="D215" s="67"/>
      <c r="E215" s="225"/>
      <c r="F215" s="249"/>
      <c r="G215" s="253"/>
      <c r="H215" s="4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</row>
    <row r="216" spans="1:70" s="2" customFormat="1" ht="15" x14ac:dyDescent="0.2">
      <c r="A216" s="64"/>
      <c r="B216" s="68" t="s">
        <v>60</v>
      </c>
      <c r="C216" s="69" t="s">
        <v>342</v>
      </c>
      <c r="D216" s="67"/>
      <c r="E216" s="225"/>
      <c r="F216" s="249"/>
      <c r="G216" s="253"/>
      <c r="H216" s="4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</row>
    <row r="217" spans="1:70" s="2" customFormat="1" ht="15" x14ac:dyDescent="0.2">
      <c r="A217" s="64"/>
      <c r="B217" s="68" t="s">
        <v>236</v>
      </c>
      <c r="C217" s="69" t="s">
        <v>342</v>
      </c>
      <c r="D217" s="67"/>
      <c r="E217" s="225"/>
      <c r="F217" s="249"/>
      <c r="G217" s="253"/>
      <c r="H217" s="4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</row>
    <row r="218" spans="1:70" s="2" customFormat="1" ht="15" x14ac:dyDescent="0.2">
      <c r="A218" s="64"/>
      <c r="B218" s="68" t="s">
        <v>58</v>
      </c>
      <c r="C218" s="69" t="s">
        <v>342</v>
      </c>
      <c r="D218" s="67"/>
      <c r="E218" s="225"/>
      <c r="F218" s="249"/>
      <c r="G218" s="253"/>
      <c r="H218" s="4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</row>
    <row r="219" spans="1:70" s="2" customFormat="1" ht="15" x14ac:dyDescent="0.2">
      <c r="A219" s="64"/>
      <c r="B219" s="68" t="s">
        <v>54</v>
      </c>
      <c r="C219" s="69" t="s">
        <v>342</v>
      </c>
      <c r="D219" s="67"/>
      <c r="E219" s="225"/>
      <c r="F219" s="249"/>
      <c r="G219" s="253"/>
      <c r="H219" s="4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</row>
    <row r="220" spans="1:70" s="2" customFormat="1" ht="15" x14ac:dyDescent="0.2">
      <c r="A220" s="64"/>
      <c r="B220" s="68" t="s">
        <v>59</v>
      </c>
      <c r="C220" s="69" t="s">
        <v>342</v>
      </c>
      <c r="D220" s="67"/>
      <c r="E220" s="225"/>
      <c r="F220" s="249"/>
      <c r="G220" s="253"/>
      <c r="H220" s="4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</row>
    <row r="221" spans="1:70" s="2" customFormat="1" ht="12" customHeight="1" thickBot="1" x14ac:dyDescent="0.25">
      <c r="A221" s="150"/>
      <c r="B221" s="195"/>
      <c r="C221" s="155"/>
      <c r="D221" s="153"/>
      <c r="E221" s="276"/>
      <c r="F221" s="277"/>
      <c r="G221" s="278"/>
      <c r="H221" s="4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</row>
    <row r="222" spans="1:70" s="2" customFormat="1" ht="20.25" customHeight="1" x14ac:dyDescent="0.2">
      <c r="A222" s="64" t="s">
        <v>439</v>
      </c>
      <c r="B222" s="105" t="s">
        <v>152</v>
      </c>
      <c r="C222" s="69"/>
      <c r="D222" s="67"/>
      <c r="E222" s="225"/>
      <c r="F222" s="249"/>
      <c r="G222" s="253"/>
      <c r="H222" s="4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</row>
    <row r="223" spans="1:70" s="2" customFormat="1" ht="15" x14ac:dyDescent="0.2">
      <c r="A223" s="64"/>
      <c r="B223" s="105" t="s">
        <v>167</v>
      </c>
      <c r="C223" s="69"/>
      <c r="D223" s="67"/>
      <c r="E223" s="225"/>
      <c r="F223" s="249"/>
      <c r="G223" s="253"/>
      <c r="H223" s="4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</row>
    <row r="224" spans="1:70" s="2" customFormat="1" ht="15" x14ac:dyDescent="0.2">
      <c r="A224" s="64"/>
      <c r="B224" s="109" t="s">
        <v>168</v>
      </c>
      <c r="C224" s="69" t="s">
        <v>342</v>
      </c>
      <c r="D224" s="67"/>
      <c r="E224" s="225"/>
      <c r="F224" s="249"/>
      <c r="G224" s="253"/>
      <c r="H224" s="4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</row>
    <row r="225" spans="1:70" s="2" customFormat="1" ht="15" x14ac:dyDescent="0.2">
      <c r="A225" s="64"/>
      <c r="B225" s="68"/>
      <c r="C225" s="69"/>
      <c r="D225" s="67"/>
      <c r="E225" s="225"/>
      <c r="F225" s="249"/>
      <c r="G225" s="253"/>
      <c r="H225" s="4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</row>
    <row r="226" spans="1:70" s="2" customFormat="1" ht="15" x14ac:dyDescent="0.2">
      <c r="A226" s="64"/>
      <c r="B226" s="105" t="s">
        <v>169</v>
      </c>
      <c r="C226" s="69"/>
      <c r="D226" s="67"/>
      <c r="E226" s="225"/>
      <c r="F226" s="249"/>
      <c r="G226" s="253"/>
      <c r="H226" s="4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</row>
    <row r="227" spans="1:70" s="2" customFormat="1" ht="15" x14ac:dyDescent="0.2">
      <c r="A227" s="64"/>
      <c r="B227" s="109" t="s">
        <v>170</v>
      </c>
      <c r="C227" s="69" t="s">
        <v>342</v>
      </c>
      <c r="D227" s="67"/>
      <c r="E227" s="225"/>
      <c r="F227" s="249"/>
      <c r="G227" s="253"/>
      <c r="H227" s="4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</row>
    <row r="228" spans="1:70" s="2" customFormat="1" ht="15" x14ac:dyDescent="0.2">
      <c r="A228" s="64"/>
      <c r="B228" s="68"/>
      <c r="C228" s="69"/>
      <c r="D228" s="67"/>
      <c r="E228" s="225"/>
      <c r="F228" s="249"/>
      <c r="G228" s="253"/>
      <c r="H228" s="4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</row>
    <row r="229" spans="1:70" s="2" customFormat="1" ht="30" x14ac:dyDescent="0.2">
      <c r="A229" s="64"/>
      <c r="B229" s="68" t="s">
        <v>171</v>
      </c>
      <c r="C229" s="69" t="s">
        <v>342</v>
      </c>
      <c r="D229" s="67"/>
      <c r="E229" s="225"/>
      <c r="F229" s="249"/>
      <c r="G229" s="253"/>
      <c r="H229" s="4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</row>
    <row r="230" spans="1:70" s="2" customFormat="1" ht="15" x14ac:dyDescent="0.2">
      <c r="A230" s="64"/>
      <c r="B230" s="68"/>
      <c r="C230" s="69"/>
      <c r="D230" s="67"/>
      <c r="E230" s="225"/>
      <c r="F230" s="249"/>
      <c r="G230" s="253"/>
      <c r="H230" s="4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</row>
    <row r="231" spans="1:70" s="2" customFormat="1" ht="21.75" customHeight="1" x14ac:dyDescent="0.2">
      <c r="A231" s="64" t="s">
        <v>440</v>
      </c>
      <c r="B231" s="105" t="s">
        <v>151</v>
      </c>
      <c r="C231" s="69"/>
      <c r="D231" s="67"/>
      <c r="E231" s="225"/>
      <c r="F231" s="249"/>
      <c r="G231" s="253"/>
      <c r="H231" s="4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</row>
    <row r="232" spans="1:70" s="2" customFormat="1" ht="30" x14ac:dyDescent="0.2">
      <c r="A232" s="64"/>
      <c r="B232" s="68" t="s">
        <v>220</v>
      </c>
      <c r="C232" s="69" t="s">
        <v>207</v>
      </c>
      <c r="D232" s="67">
        <v>35</v>
      </c>
      <c r="E232" s="225"/>
      <c r="F232" s="249"/>
      <c r="G232" s="253"/>
      <c r="H232" s="177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</row>
    <row r="233" spans="1:70" s="2" customFormat="1" ht="15" x14ac:dyDescent="0.2">
      <c r="A233" s="64"/>
      <c r="B233" s="68" t="s">
        <v>61</v>
      </c>
      <c r="C233" s="69" t="s">
        <v>207</v>
      </c>
      <c r="D233" s="67">
        <v>35</v>
      </c>
      <c r="E233" s="225"/>
      <c r="F233" s="249"/>
      <c r="G233" s="253"/>
      <c r="H233" s="4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</row>
    <row r="234" spans="1:70" s="2" customFormat="1" ht="15" x14ac:dyDescent="0.2">
      <c r="A234" s="64"/>
      <c r="B234" s="68" t="s">
        <v>416</v>
      </c>
      <c r="C234" s="69" t="s">
        <v>207</v>
      </c>
      <c r="D234" s="67">
        <v>22</v>
      </c>
      <c r="E234" s="225"/>
      <c r="F234" s="249"/>
      <c r="G234" s="253"/>
      <c r="H234" s="4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</row>
    <row r="235" spans="1:70" s="2" customFormat="1" ht="15" x14ac:dyDescent="0.2">
      <c r="A235" s="64"/>
      <c r="B235" s="68" t="s">
        <v>62</v>
      </c>
      <c r="C235" s="69" t="s">
        <v>342</v>
      </c>
      <c r="D235" s="67"/>
      <c r="E235" s="225"/>
      <c r="F235" s="249"/>
      <c r="G235" s="253"/>
      <c r="H235" s="4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</row>
    <row r="236" spans="1:70" s="2" customFormat="1" ht="15" x14ac:dyDescent="0.2">
      <c r="A236" s="64"/>
      <c r="B236" s="68" t="s">
        <v>63</v>
      </c>
      <c r="C236" s="69" t="s">
        <v>207</v>
      </c>
      <c r="D236" s="67">
        <v>35</v>
      </c>
      <c r="E236" s="225"/>
      <c r="F236" s="249"/>
      <c r="G236" s="253"/>
      <c r="H236" s="4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</row>
    <row r="237" spans="1:70" s="2" customFormat="1" ht="12.95" customHeight="1" x14ac:dyDescent="0.2">
      <c r="A237" s="64"/>
      <c r="B237" s="68"/>
      <c r="C237" s="69"/>
      <c r="D237" s="67"/>
      <c r="E237" s="225"/>
      <c r="F237" s="244"/>
      <c r="G237" s="254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</row>
    <row r="238" spans="1:70" s="2" customFormat="1" ht="15" x14ac:dyDescent="0.2">
      <c r="A238" s="64" t="s">
        <v>441</v>
      </c>
      <c r="B238" s="105" t="s">
        <v>150</v>
      </c>
      <c r="C238" s="69" t="s">
        <v>342</v>
      </c>
      <c r="D238" s="67"/>
      <c r="E238" s="225"/>
      <c r="F238" s="249"/>
      <c r="G238" s="253"/>
      <c r="H238" s="4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</row>
    <row r="239" spans="1:70" s="2" customFormat="1" ht="15" x14ac:dyDescent="0.2">
      <c r="A239" s="64"/>
      <c r="B239" s="105"/>
      <c r="C239" s="69"/>
      <c r="D239" s="67"/>
      <c r="E239" s="225"/>
      <c r="F239" s="249"/>
      <c r="G239" s="253"/>
      <c r="H239" s="4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</row>
    <row r="240" spans="1:70" s="2" customFormat="1" ht="15" x14ac:dyDescent="0.2">
      <c r="A240" s="64" t="s">
        <v>442</v>
      </c>
      <c r="B240" s="105" t="s">
        <v>149</v>
      </c>
      <c r="C240" s="69" t="s">
        <v>342</v>
      </c>
      <c r="D240" s="67"/>
      <c r="E240" s="225"/>
      <c r="F240" s="249"/>
      <c r="G240" s="253"/>
      <c r="H240" s="4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</row>
    <row r="241" spans="1:70" s="2" customFormat="1" ht="15" x14ac:dyDescent="0.2">
      <c r="A241" s="64"/>
      <c r="B241" s="105"/>
      <c r="C241" s="69"/>
      <c r="D241" s="67"/>
      <c r="E241" s="225"/>
      <c r="F241" s="249"/>
      <c r="G241" s="253"/>
      <c r="H241" s="4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</row>
    <row r="242" spans="1:70" s="2" customFormat="1" ht="15" x14ac:dyDescent="0.2">
      <c r="A242" s="64" t="s">
        <v>443</v>
      </c>
      <c r="B242" s="105" t="s">
        <v>166</v>
      </c>
      <c r="C242" s="69"/>
      <c r="D242" s="67"/>
      <c r="E242" s="225"/>
      <c r="F242" s="249"/>
      <c r="G242" s="253"/>
      <c r="H242" s="4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</row>
    <row r="243" spans="1:70" s="2" customFormat="1" ht="15" x14ac:dyDescent="0.2">
      <c r="A243" s="64"/>
      <c r="B243" s="68" t="s">
        <v>89</v>
      </c>
      <c r="C243" s="69" t="s">
        <v>342</v>
      </c>
      <c r="D243" s="67"/>
      <c r="E243" s="225"/>
      <c r="F243" s="249"/>
      <c r="G243" s="253"/>
      <c r="H243" s="4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</row>
    <row r="244" spans="1:70" s="2" customFormat="1" ht="15" x14ac:dyDescent="0.2">
      <c r="A244" s="64"/>
      <c r="B244" s="68" t="s">
        <v>88</v>
      </c>
      <c r="C244" s="69" t="s">
        <v>342</v>
      </c>
      <c r="D244" s="67"/>
      <c r="E244" s="225"/>
      <c r="F244" s="249"/>
      <c r="G244" s="253"/>
      <c r="H244" s="4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</row>
    <row r="245" spans="1:70" s="2" customFormat="1" ht="15.75" thickBot="1" x14ac:dyDescent="0.25">
      <c r="A245" s="64"/>
      <c r="B245" s="68"/>
      <c r="C245" s="69"/>
      <c r="D245" s="67"/>
      <c r="E245" s="225"/>
      <c r="F245" s="249"/>
      <c r="G245" s="253"/>
      <c r="H245" s="4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</row>
    <row r="246" spans="1:70" s="2" customFormat="1" ht="12.95" customHeight="1" thickBot="1" x14ac:dyDescent="0.25">
      <c r="A246" s="71"/>
      <c r="B246" s="104"/>
      <c r="C246" s="83"/>
      <c r="D246" s="84"/>
      <c r="E246" s="84"/>
      <c r="F246" s="75" t="s">
        <v>20</v>
      </c>
      <c r="G246" s="235"/>
      <c r="H246" s="8"/>
      <c r="I246" s="5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</row>
    <row r="247" spans="1:70" s="2" customFormat="1" ht="12.95" customHeight="1" x14ac:dyDescent="0.2">
      <c r="A247" s="79" t="s">
        <v>423</v>
      </c>
      <c r="B247" s="119" t="s">
        <v>326</v>
      </c>
      <c r="C247" s="122"/>
      <c r="D247" s="80"/>
      <c r="E247" s="279"/>
      <c r="F247" s="280"/>
      <c r="G247" s="253"/>
      <c r="H247" s="8"/>
      <c r="I247" s="5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</row>
    <row r="248" spans="1:70" s="2" customFormat="1" ht="12.95" customHeight="1" x14ac:dyDescent="0.2">
      <c r="A248" s="79"/>
      <c r="B248" s="68" t="s">
        <v>66</v>
      </c>
      <c r="C248" s="69" t="s">
        <v>342</v>
      </c>
      <c r="D248" s="67"/>
      <c r="E248" s="225"/>
      <c r="F248" s="249"/>
      <c r="G248" s="253"/>
      <c r="H248" s="8"/>
      <c r="I248" s="5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</row>
    <row r="249" spans="1:70" s="2" customFormat="1" ht="12.95" customHeight="1" x14ac:dyDescent="0.2">
      <c r="A249" s="79"/>
      <c r="B249" s="68" t="s">
        <v>67</v>
      </c>
      <c r="C249" s="69"/>
      <c r="D249" s="67"/>
      <c r="E249" s="225"/>
      <c r="F249" s="279"/>
      <c r="G249" s="253"/>
      <c r="H249" s="8"/>
      <c r="I249" s="5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</row>
    <row r="250" spans="1:70" s="2" customFormat="1" ht="12.95" customHeight="1" x14ac:dyDescent="0.2">
      <c r="A250" s="79"/>
      <c r="B250" s="68" t="s">
        <v>68</v>
      </c>
      <c r="C250" s="69" t="s">
        <v>9</v>
      </c>
      <c r="D250" s="157">
        <f>9+14</f>
        <v>23</v>
      </c>
      <c r="E250" s="262"/>
      <c r="F250" s="249"/>
      <c r="G250" s="253"/>
      <c r="H250" s="8"/>
      <c r="I250" s="5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</row>
    <row r="251" spans="1:70" s="2" customFormat="1" ht="12.95" customHeight="1" x14ac:dyDescent="0.2">
      <c r="A251" s="79"/>
      <c r="B251" s="68" t="s">
        <v>366</v>
      </c>
      <c r="C251" s="69" t="s">
        <v>9</v>
      </c>
      <c r="D251" s="67">
        <v>10</v>
      </c>
      <c r="E251" s="225"/>
      <c r="F251" s="249"/>
      <c r="G251" s="253"/>
      <c r="H251" s="8"/>
      <c r="I251" s="5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</row>
    <row r="252" spans="1:70" s="2" customFormat="1" ht="12.95" customHeight="1" x14ac:dyDescent="0.2">
      <c r="A252" s="120"/>
      <c r="B252" s="68" t="s">
        <v>380</v>
      </c>
      <c r="C252" s="69" t="s">
        <v>9</v>
      </c>
      <c r="D252" s="67">
        <v>12</v>
      </c>
      <c r="E252" s="225"/>
      <c r="F252" s="249"/>
      <c r="G252" s="253"/>
      <c r="H252" s="8"/>
      <c r="I252" s="5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</row>
    <row r="253" spans="1:70" s="2" customFormat="1" ht="12.95" customHeight="1" x14ac:dyDescent="0.2">
      <c r="A253" s="120"/>
      <c r="B253" s="68" t="s">
        <v>382</v>
      </c>
      <c r="C253" s="69" t="s">
        <v>9</v>
      </c>
      <c r="D253" s="67">
        <v>3</v>
      </c>
      <c r="E253" s="225"/>
      <c r="F253" s="249"/>
      <c r="G253" s="253"/>
      <c r="H253" s="8"/>
      <c r="I253" s="5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</row>
    <row r="254" spans="1:70" s="2" customFormat="1" ht="12.95" customHeight="1" x14ac:dyDescent="0.2">
      <c r="A254" s="120"/>
      <c r="B254" s="68"/>
      <c r="C254" s="69"/>
      <c r="D254" s="67"/>
      <c r="E254" s="225"/>
      <c r="F254" s="249"/>
      <c r="G254" s="253"/>
      <c r="H254" s="8"/>
      <c r="I254" s="5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</row>
    <row r="255" spans="1:70" s="2" customFormat="1" ht="12.95" customHeight="1" x14ac:dyDescent="0.2">
      <c r="A255" s="120"/>
      <c r="B255" s="68" t="s">
        <v>69</v>
      </c>
      <c r="C255" s="69" t="s">
        <v>342</v>
      </c>
      <c r="D255" s="67"/>
      <c r="E255" s="225"/>
      <c r="F255" s="249"/>
      <c r="G255" s="253"/>
      <c r="H255" s="8"/>
      <c r="I255" s="5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</row>
    <row r="256" spans="1:70" s="2" customFormat="1" ht="12.95" customHeight="1" x14ac:dyDescent="0.2">
      <c r="A256" s="120"/>
      <c r="B256" s="68" t="s">
        <v>383</v>
      </c>
      <c r="C256" s="69" t="s">
        <v>342</v>
      </c>
      <c r="D256" s="67"/>
      <c r="E256" s="225"/>
      <c r="F256" s="249"/>
      <c r="G256" s="253"/>
      <c r="H256" s="8"/>
      <c r="I256" s="5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</row>
    <row r="257" spans="1:70" s="2" customFormat="1" ht="12.95" customHeight="1" x14ac:dyDescent="0.2">
      <c r="A257" s="64"/>
      <c r="B257" s="68" t="s">
        <v>71</v>
      </c>
      <c r="C257" s="69" t="s">
        <v>342</v>
      </c>
      <c r="D257" s="67"/>
      <c r="E257" s="225"/>
      <c r="F257" s="249"/>
      <c r="G257" s="253"/>
      <c r="H257" s="8"/>
      <c r="I257" s="5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</row>
    <row r="258" spans="1:70" s="2" customFormat="1" ht="12.95" customHeight="1" thickBot="1" x14ac:dyDescent="0.25">
      <c r="A258" s="64"/>
      <c r="B258" s="68"/>
      <c r="C258" s="69"/>
      <c r="D258" s="67"/>
      <c r="E258" s="225"/>
      <c r="F258" s="246"/>
      <c r="G258" s="254"/>
      <c r="H258" s="8"/>
      <c r="I258" s="5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</row>
    <row r="259" spans="1:70" s="2" customFormat="1" ht="12.95" customHeight="1" thickBot="1" x14ac:dyDescent="0.25">
      <c r="A259" s="71"/>
      <c r="B259" s="104"/>
      <c r="C259" s="83"/>
      <c r="D259" s="84"/>
      <c r="E259" s="84"/>
      <c r="F259" s="75" t="s">
        <v>327</v>
      </c>
      <c r="G259" s="235"/>
      <c r="H259" s="8"/>
      <c r="I259" s="5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</row>
    <row r="260" spans="1:70" s="2" customFormat="1" ht="12.95" customHeight="1" x14ac:dyDescent="0.2">
      <c r="A260" s="79" t="s">
        <v>146</v>
      </c>
      <c r="B260" s="119" t="s">
        <v>184</v>
      </c>
      <c r="C260" s="122"/>
      <c r="D260" s="123"/>
      <c r="E260" s="281"/>
      <c r="F260" s="282"/>
      <c r="G260" s="283"/>
      <c r="H260" s="8"/>
      <c r="I260" s="5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</row>
    <row r="261" spans="1:70" s="2" customFormat="1" ht="12.95" customHeight="1" x14ac:dyDescent="0.2">
      <c r="A261" s="64"/>
      <c r="B261" s="68" t="s">
        <v>70</v>
      </c>
      <c r="C261" s="69" t="s">
        <v>9</v>
      </c>
      <c r="D261" s="67">
        <v>2</v>
      </c>
      <c r="E261" s="225"/>
      <c r="F261" s="249"/>
      <c r="G261" s="253"/>
      <c r="H261" s="8"/>
      <c r="I261" s="5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</row>
    <row r="262" spans="1:70" s="2" customFormat="1" ht="12.95" customHeight="1" x14ac:dyDescent="0.2">
      <c r="A262" s="64"/>
      <c r="B262" s="68" t="s">
        <v>33</v>
      </c>
      <c r="C262" s="69" t="s">
        <v>9</v>
      </c>
      <c r="D262" s="67">
        <v>2</v>
      </c>
      <c r="E262" s="225"/>
      <c r="F262" s="249"/>
      <c r="G262" s="253"/>
      <c r="H262" s="8"/>
      <c r="I262" s="5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</row>
    <row r="263" spans="1:70" s="2" customFormat="1" ht="12.95" customHeight="1" x14ac:dyDescent="0.2">
      <c r="A263" s="64"/>
      <c r="B263" s="68" t="s">
        <v>34</v>
      </c>
      <c r="C263" s="69" t="s">
        <v>9</v>
      </c>
      <c r="D263" s="67">
        <v>1</v>
      </c>
      <c r="E263" s="225"/>
      <c r="F263" s="249"/>
      <c r="G263" s="253"/>
      <c r="H263" s="8"/>
      <c r="I263" s="5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</row>
    <row r="264" spans="1:70" s="2" customFormat="1" ht="12.95" customHeight="1" x14ac:dyDescent="0.2">
      <c r="A264" s="64"/>
      <c r="B264" s="68" t="s">
        <v>386</v>
      </c>
      <c r="C264" s="69" t="s">
        <v>342</v>
      </c>
      <c r="D264" s="67"/>
      <c r="E264" s="225"/>
      <c r="F264" s="249"/>
      <c r="G264" s="253"/>
      <c r="H264" s="8"/>
      <c r="I264" s="5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</row>
    <row r="265" spans="1:70" s="2" customFormat="1" ht="12.95" customHeight="1" x14ac:dyDescent="0.2">
      <c r="A265" s="64"/>
      <c r="B265" s="68"/>
      <c r="C265" s="69"/>
      <c r="D265" s="67"/>
      <c r="E265" s="225"/>
      <c r="F265" s="284"/>
      <c r="G265" s="253"/>
      <c r="H265" s="8"/>
      <c r="I265" s="5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</row>
    <row r="266" spans="1:70" s="2" customFormat="1" ht="12.95" customHeight="1" x14ac:dyDescent="0.2">
      <c r="A266" s="64"/>
      <c r="B266" s="68" t="s">
        <v>69</v>
      </c>
      <c r="C266" s="69" t="s">
        <v>342</v>
      </c>
      <c r="D266" s="67"/>
      <c r="E266" s="225"/>
      <c r="F266" s="249"/>
      <c r="G266" s="253"/>
      <c r="H266" s="8"/>
      <c r="I266" s="5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</row>
    <row r="267" spans="1:70" s="2" customFormat="1" ht="12.95" customHeight="1" x14ac:dyDescent="0.2">
      <c r="A267" s="64"/>
      <c r="B267" s="68" t="s">
        <v>384</v>
      </c>
      <c r="C267" s="69" t="s">
        <v>342</v>
      </c>
      <c r="D267" s="67"/>
      <c r="E267" s="225"/>
      <c r="F267" s="249"/>
      <c r="G267" s="253"/>
      <c r="H267" s="8"/>
      <c r="I267" s="5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</row>
    <row r="268" spans="1:70" s="2" customFormat="1" ht="12.95" customHeight="1" x14ac:dyDescent="0.2">
      <c r="A268" s="64"/>
      <c r="B268" s="68" t="s">
        <v>71</v>
      </c>
      <c r="C268" s="66" t="s">
        <v>342</v>
      </c>
      <c r="D268" s="67"/>
      <c r="E268" s="225"/>
      <c r="F268" s="249"/>
      <c r="G268" s="253"/>
      <c r="H268" s="8"/>
      <c r="I268" s="5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</row>
    <row r="269" spans="1:70" s="2" customFormat="1" ht="12.95" customHeight="1" thickBot="1" x14ac:dyDescent="0.25">
      <c r="A269" s="79"/>
      <c r="B269" s="68"/>
      <c r="C269" s="69"/>
      <c r="D269" s="67"/>
      <c r="E269" s="225"/>
      <c r="F269" s="246"/>
      <c r="G269" s="254"/>
      <c r="H269" s="8"/>
      <c r="I269" s="5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</row>
    <row r="270" spans="1:70" s="2" customFormat="1" ht="12.95" customHeight="1" thickBot="1" x14ac:dyDescent="0.25">
      <c r="A270" s="71"/>
      <c r="B270" s="104"/>
      <c r="C270" s="83"/>
      <c r="D270" s="84"/>
      <c r="E270" s="84"/>
      <c r="F270" s="75" t="s">
        <v>328</v>
      </c>
      <c r="G270" s="235"/>
      <c r="H270" s="8"/>
      <c r="I270" s="5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</row>
    <row r="271" spans="1:70" s="2" customFormat="1" ht="12.95" customHeight="1" x14ac:dyDescent="0.2">
      <c r="A271" s="79" t="s">
        <v>148</v>
      </c>
      <c r="B271" s="119" t="s">
        <v>456</v>
      </c>
      <c r="C271" s="122"/>
      <c r="D271" s="80"/>
      <c r="E271" s="279"/>
      <c r="F271" s="279"/>
      <c r="G271" s="285"/>
      <c r="H271" s="8"/>
      <c r="I271" s="5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</row>
    <row r="272" spans="1:70" s="2" customFormat="1" ht="12.95" customHeight="1" x14ac:dyDescent="0.2">
      <c r="A272" s="64"/>
      <c r="B272" s="105" t="s">
        <v>100</v>
      </c>
      <c r="C272" s="66"/>
      <c r="D272" s="80"/>
      <c r="E272" s="279"/>
      <c r="F272" s="279"/>
      <c r="G272" s="285"/>
      <c r="H272" s="45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</row>
    <row r="273" spans="1:70" s="2" customFormat="1" ht="12.95" customHeight="1" x14ac:dyDescent="0.2">
      <c r="A273" s="64"/>
      <c r="B273" s="68" t="s">
        <v>101</v>
      </c>
      <c r="C273" s="69" t="s">
        <v>342</v>
      </c>
      <c r="D273" s="67"/>
      <c r="E273" s="225"/>
      <c r="F273" s="249"/>
      <c r="G273" s="253"/>
      <c r="H273" s="45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</row>
    <row r="274" spans="1:70" s="2" customFormat="1" ht="12.95" customHeight="1" x14ac:dyDescent="0.2">
      <c r="A274" s="64"/>
      <c r="B274" s="68" t="s">
        <v>102</v>
      </c>
      <c r="C274" s="69" t="s">
        <v>342</v>
      </c>
      <c r="D274" s="67"/>
      <c r="E274" s="225"/>
      <c r="F274" s="249"/>
      <c r="G274" s="253"/>
      <c r="H274" s="45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</row>
    <row r="275" spans="1:70" s="2" customFormat="1" ht="12.95" customHeight="1" x14ac:dyDescent="0.2">
      <c r="A275" s="64"/>
      <c r="B275" s="68" t="s">
        <v>103</v>
      </c>
      <c r="C275" s="69" t="s">
        <v>342</v>
      </c>
      <c r="D275" s="67"/>
      <c r="E275" s="225"/>
      <c r="F275" s="249"/>
      <c r="G275" s="253"/>
      <c r="H275" s="45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</row>
    <row r="276" spans="1:70" s="2" customFormat="1" ht="12.95" customHeight="1" x14ac:dyDescent="0.2">
      <c r="A276" s="64"/>
      <c r="B276" s="68" t="s">
        <v>198</v>
      </c>
      <c r="C276" s="69" t="s">
        <v>342</v>
      </c>
      <c r="D276" s="67"/>
      <c r="E276" s="225"/>
      <c r="F276" s="249"/>
      <c r="G276" s="253"/>
      <c r="H276" s="45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</row>
    <row r="277" spans="1:70" s="2" customFormat="1" ht="12.95" customHeight="1" x14ac:dyDescent="0.2">
      <c r="A277" s="64"/>
      <c r="B277" s="68" t="s">
        <v>104</v>
      </c>
      <c r="C277" s="69" t="s">
        <v>342</v>
      </c>
      <c r="D277" s="67"/>
      <c r="E277" s="225"/>
      <c r="F277" s="249"/>
      <c r="G277" s="253"/>
      <c r="H277" s="45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</row>
    <row r="278" spans="1:70" s="2" customFormat="1" ht="12.95" customHeight="1" x14ac:dyDescent="0.2">
      <c r="A278" s="64"/>
      <c r="B278" s="68"/>
      <c r="C278" s="66"/>
      <c r="D278" s="80"/>
      <c r="E278" s="279"/>
      <c r="F278" s="286"/>
      <c r="G278" s="253"/>
      <c r="H278" s="45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</row>
    <row r="279" spans="1:70" s="2" customFormat="1" ht="12.95" customHeight="1" x14ac:dyDescent="0.2">
      <c r="A279" s="64"/>
      <c r="B279" s="105" t="s">
        <v>105</v>
      </c>
      <c r="C279" s="66"/>
      <c r="D279" s="80"/>
      <c r="E279" s="279"/>
      <c r="F279" s="286"/>
      <c r="G279" s="253"/>
      <c r="H279" s="45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</row>
    <row r="280" spans="1:70" s="2" customFormat="1" ht="12.95" customHeight="1" x14ac:dyDescent="0.25">
      <c r="A280" s="64"/>
      <c r="B280" s="85" t="s">
        <v>113</v>
      </c>
      <c r="C280" s="69" t="s">
        <v>9</v>
      </c>
      <c r="D280" s="67">
        <v>4</v>
      </c>
      <c r="E280" s="225"/>
      <c r="F280" s="249"/>
      <c r="G280" s="253"/>
      <c r="H280" s="45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</row>
    <row r="281" spans="1:70" s="2" customFormat="1" ht="15" x14ac:dyDescent="0.25">
      <c r="A281" s="64"/>
      <c r="B281" s="85" t="s">
        <v>106</v>
      </c>
      <c r="C281" s="69" t="s">
        <v>9</v>
      </c>
      <c r="D281" s="67">
        <v>10</v>
      </c>
      <c r="E281" s="225"/>
      <c r="F281" s="249"/>
      <c r="G281" s="253"/>
      <c r="H281" s="45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</row>
    <row r="282" spans="1:70" s="2" customFormat="1" ht="15" x14ac:dyDescent="0.25">
      <c r="A282" s="64"/>
      <c r="B282" s="85" t="s">
        <v>108</v>
      </c>
      <c r="C282" s="69" t="s">
        <v>9</v>
      </c>
      <c r="D282" s="67">
        <v>14</v>
      </c>
      <c r="E282" s="225"/>
      <c r="F282" s="249"/>
      <c r="G282" s="253"/>
      <c r="H282" s="45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</row>
    <row r="283" spans="1:70" s="2" customFormat="1" ht="15" x14ac:dyDescent="0.25">
      <c r="A283" s="64"/>
      <c r="B283" s="85" t="s">
        <v>107</v>
      </c>
      <c r="C283" s="69" t="s">
        <v>9</v>
      </c>
      <c r="D283" s="67">
        <v>14</v>
      </c>
      <c r="E283" s="225"/>
      <c r="F283" s="249"/>
      <c r="G283" s="253"/>
      <c r="H283" s="45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</row>
    <row r="284" spans="1:70" s="2" customFormat="1" ht="15" x14ac:dyDescent="0.25">
      <c r="A284" s="64"/>
      <c r="B284" s="85" t="s">
        <v>109</v>
      </c>
      <c r="C284" s="69" t="s">
        <v>9</v>
      </c>
      <c r="D284" s="67">
        <v>14</v>
      </c>
      <c r="E284" s="225"/>
      <c r="F284" s="249"/>
      <c r="G284" s="253"/>
      <c r="H284" s="45"/>
      <c r="I284" s="45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</row>
    <row r="285" spans="1:70" s="2" customFormat="1" ht="15" x14ac:dyDescent="0.25">
      <c r="A285" s="64"/>
      <c r="B285" s="85" t="s">
        <v>110</v>
      </c>
      <c r="C285" s="69" t="s">
        <v>9</v>
      </c>
      <c r="D285" s="67">
        <v>14</v>
      </c>
      <c r="E285" s="225"/>
      <c r="F285" s="249"/>
      <c r="G285" s="253"/>
      <c r="H285" s="45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</row>
    <row r="286" spans="1:70" s="2" customFormat="1" ht="15" x14ac:dyDescent="0.25">
      <c r="A286" s="64"/>
      <c r="B286" s="85" t="s">
        <v>111</v>
      </c>
      <c r="C286" s="69" t="s">
        <v>9</v>
      </c>
      <c r="D286" s="67">
        <v>14</v>
      </c>
      <c r="E286" s="225"/>
      <c r="F286" s="249"/>
      <c r="G286" s="253"/>
      <c r="H286" s="45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</row>
    <row r="287" spans="1:70" s="2" customFormat="1" ht="15" x14ac:dyDescent="0.25">
      <c r="A287" s="64"/>
      <c r="B287" s="85" t="s">
        <v>112</v>
      </c>
      <c r="C287" s="69" t="s">
        <v>9</v>
      </c>
      <c r="D287" s="67">
        <v>14</v>
      </c>
      <c r="E287" s="225"/>
      <c r="F287" s="249"/>
      <c r="G287" s="253"/>
      <c r="H287" s="45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</row>
    <row r="288" spans="1:70" s="2" customFormat="1" ht="15" x14ac:dyDescent="0.25">
      <c r="A288" s="64"/>
      <c r="B288" s="85"/>
      <c r="C288" s="66"/>
      <c r="D288" s="80"/>
      <c r="E288" s="279"/>
      <c r="F288" s="249"/>
      <c r="G288" s="253"/>
      <c r="H288" s="45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</row>
    <row r="289" spans="1:70" s="2" customFormat="1" ht="15" x14ac:dyDescent="0.2">
      <c r="A289" s="64"/>
      <c r="B289" s="105" t="s">
        <v>370</v>
      </c>
      <c r="C289" s="66"/>
      <c r="D289" s="80"/>
      <c r="E289" s="279"/>
      <c r="F289" s="249"/>
      <c r="G289" s="253"/>
      <c r="H289" s="45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</row>
    <row r="290" spans="1:70" s="2" customFormat="1" ht="15" x14ac:dyDescent="0.2">
      <c r="A290" s="64"/>
      <c r="B290" s="68" t="s">
        <v>115</v>
      </c>
      <c r="C290" s="69" t="s">
        <v>9</v>
      </c>
      <c r="D290" s="67">
        <v>1</v>
      </c>
      <c r="E290" s="225"/>
      <c r="F290" s="249"/>
      <c r="G290" s="253"/>
      <c r="H290" s="45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</row>
    <row r="291" spans="1:70" s="2" customFormat="1" ht="15" x14ac:dyDescent="0.25">
      <c r="A291" s="64"/>
      <c r="B291" s="85" t="s">
        <v>108</v>
      </c>
      <c r="C291" s="69" t="s">
        <v>9</v>
      </c>
      <c r="D291" s="67">
        <v>4</v>
      </c>
      <c r="E291" s="225"/>
      <c r="F291" s="249"/>
      <c r="G291" s="253"/>
      <c r="H291" s="45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</row>
    <row r="292" spans="1:70" s="2" customFormat="1" ht="15" x14ac:dyDescent="0.2">
      <c r="A292" s="64"/>
      <c r="B292" s="68" t="s">
        <v>110</v>
      </c>
      <c r="C292" s="69" t="s">
        <v>9</v>
      </c>
      <c r="D292" s="67">
        <v>4</v>
      </c>
      <c r="E292" s="225"/>
      <c r="F292" s="249"/>
      <c r="G292" s="253"/>
      <c r="H292" s="45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</row>
    <row r="293" spans="1:70" s="2" customFormat="1" ht="15" x14ac:dyDescent="0.2">
      <c r="A293" s="64"/>
      <c r="B293" s="68" t="s">
        <v>107</v>
      </c>
      <c r="C293" s="69" t="s">
        <v>9</v>
      </c>
      <c r="D293" s="67">
        <v>4</v>
      </c>
      <c r="E293" s="225"/>
      <c r="F293" s="249"/>
      <c r="G293" s="253"/>
      <c r="H293" s="45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</row>
    <row r="294" spans="1:70" s="2" customFormat="1" ht="15.75" thickBot="1" x14ac:dyDescent="0.25">
      <c r="A294" s="150"/>
      <c r="B294" s="154"/>
      <c r="C294" s="155"/>
      <c r="D294" s="153"/>
      <c r="E294" s="276"/>
      <c r="F294" s="277"/>
      <c r="G294" s="278"/>
      <c r="H294" s="45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</row>
    <row r="295" spans="1:70" s="2" customFormat="1" ht="15" x14ac:dyDescent="0.2">
      <c r="A295" s="64"/>
      <c r="B295" s="105" t="s">
        <v>457</v>
      </c>
      <c r="C295" s="66"/>
      <c r="D295" s="80"/>
      <c r="E295" s="279"/>
      <c r="F295" s="249"/>
      <c r="G295" s="253"/>
      <c r="H295" s="45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</row>
    <row r="296" spans="1:70" s="2" customFormat="1" ht="15" x14ac:dyDescent="0.2">
      <c r="A296" s="64"/>
      <c r="B296" s="68" t="s">
        <v>387</v>
      </c>
      <c r="C296" s="66" t="s">
        <v>342</v>
      </c>
      <c r="D296" s="67"/>
      <c r="E296" s="225"/>
      <c r="F296" s="249"/>
      <c r="G296" s="253"/>
      <c r="H296" s="45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</row>
    <row r="297" spans="1:70" s="2" customFormat="1" ht="15" x14ac:dyDescent="0.2">
      <c r="A297" s="64"/>
      <c r="B297" s="68" t="s">
        <v>369</v>
      </c>
      <c r="C297" s="66" t="s">
        <v>342</v>
      </c>
      <c r="D297" s="67"/>
      <c r="E297" s="225"/>
      <c r="F297" s="249"/>
      <c r="G297" s="253"/>
      <c r="H297" s="45"/>
      <c r="J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</row>
    <row r="298" spans="1:70" s="2" customFormat="1" ht="15" x14ac:dyDescent="0.2">
      <c r="A298" s="64"/>
      <c r="B298" s="68"/>
      <c r="C298" s="69"/>
      <c r="D298" s="67"/>
      <c r="E298" s="225"/>
      <c r="F298" s="249"/>
      <c r="G298" s="253"/>
      <c r="H298" s="45"/>
      <c r="J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</row>
    <row r="299" spans="1:70" s="2" customFormat="1" ht="15" x14ac:dyDescent="0.2">
      <c r="A299" s="64"/>
      <c r="B299" s="105" t="s">
        <v>371</v>
      </c>
      <c r="C299" s="69"/>
      <c r="D299" s="67"/>
      <c r="E299" s="225"/>
      <c r="F299" s="249"/>
      <c r="G299" s="253"/>
      <c r="H299" s="45"/>
      <c r="J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</row>
    <row r="300" spans="1:70" s="2" customFormat="1" ht="15" x14ac:dyDescent="0.2">
      <c r="A300" s="64"/>
      <c r="B300" s="68" t="s">
        <v>199</v>
      </c>
      <c r="C300" s="69" t="s">
        <v>9</v>
      </c>
      <c r="D300" s="67">
        <v>4</v>
      </c>
      <c r="E300" s="225"/>
      <c r="F300" s="249"/>
      <c r="G300" s="253"/>
      <c r="H300" s="45"/>
      <c r="J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</row>
    <row r="301" spans="1:70" s="2" customFormat="1" ht="15" x14ac:dyDescent="0.2">
      <c r="A301" s="64"/>
      <c r="B301" s="68"/>
      <c r="C301" s="69"/>
      <c r="D301" s="67"/>
      <c r="E301" s="225"/>
      <c r="F301" s="249"/>
      <c r="G301" s="253"/>
      <c r="H301" s="8"/>
      <c r="I301" s="5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</row>
    <row r="302" spans="1:70" ht="20.25" customHeight="1" x14ac:dyDescent="0.2">
      <c r="A302" s="64"/>
      <c r="B302" s="68" t="s">
        <v>388</v>
      </c>
      <c r="C302" s="69" t="s">
        <v>372</v>
      </c>
      <c r="D302" s="67"/>
      <c r="E302" s="225"/>
      <c r="F302" s="249"/>
      <c r="G302" s="253"/>
      <c r="H302" s="5"/>
    </row>
    <row r="303" spans="1:70" ht="15" x14ac:dyDescent="0.2">
      <c r="A303" s="64"/>
      <c r="B303" s="68" t="s">
        <v>121</v>
      </c>
      <c r="C303" s="69" t="s">
        <v>372</v>
      </c>
      <c r="D303" s="67"/>
      <c r="E303" s="225"/>
      <c r="F303" s="249"/>
      <c r="G303" s="253"/>
      <c r="H303" s="8"/>
      <c r="I303" s="5"/>
    </row>
    <row r="304" spans="1:70" ht="15" x14ac:dyDescent="0.2">
      <c r="A304" s="64"/>
      <c r="B304" s="68" t="s">
        <v>71</v>
      </c>
      <c r="C304" s="69" t="s">
        <v>372</v>
      </c>
      <c r="D304" s="67"/>
      <c r="E304" s="225"/>
      <c r="F304" s="249"/>
      <c r="G304" s="253"/>
      <c r="H304" s="8"/>
      <c r="I304" s="5"/>
    </row>
    <row r="305" spans="1:70" ht="12.95" customHeight="1" thickBot="1" x14ac:dyDescent="0.25">
      <c r="A305" s="79"/>
      <c r="B305" s="68"/>
      <c r="C305" s="69"/>
      <c r="D305" s="67"/>
      <c r="E305" s="225"/>
      <c r="F305" s="246"/>
      <c r="G305" s="254"/>
      <c r="H305" s="8"/>
      <c r="I305" s="5"/>
    </row>
    <row r="306" spans="1:70" ht="12.95" customHeight="1" thickBot="1" x14ac:dyDescent="0.25">
      <c r="A306" s="71"/>
      <c r="B306" s="104"/>
      <c r="C306" s="83"/>
      <c r="D306" s="84"/>
      <c r="E306" s="84"/>
      <c r="F306" s="75" t="s">
        <v>73</v>
      </c>
      <c r="G306" s="235"/>
      <c r="H306" s="8"/>
      <c r="I306" s="5"/>
    </row>
    <row r="307" spans="1:70" s="17" customFormat="1" ht="12.95" customHeight="1" x14ac:dyDescent="0.25">
      <c r="A307" s="64" t="s">
        <v>159</v>
      </c>
      <c r="B307" s="124" t="s">
        <v>350</v>
      </c>
      <c r="C307" s="66"/>
      <c r="D307" s="123"/>
      <c r="E307" s="225"/>
      <c r="F307" s="237"/>
      <c r="G307" s="238"/>
      <c r="H307" s="46"/>
      <c r="I307" s="47"/>
      <c r="J307" s="16"/>
      <c r="K307" s="16"/>
      <c r="L307" s="16"/>
      <c r="M307" s="16"/>
    </row>
    <row r="308" spans="1:70" s="17" customFormat="1" ht="12.95" customHeight="1" x14ac:dyDescent="0.2">
      <c r="A308" s="76"/>
      <c r="B308" s="68" t="s">
        <v>450</v>
      </c>
      <c r="C308" s="66" t="s">
        <v>391</v>
      </c>
      <c r="D308" s="67">
        <v>1</v>
      </c>
      <c r="E308" s="225"/>
      <c r="F308" s="237"/>
      <c r="G308" s="253"/>
      <c r="H308" s="46"/>
      <c r="I308" s="47"/>
      <c r="J308" s="16"/>
      <c r="K308" s="16"/>
      <c r="L308" s="16"/>
      <c r="M308" s="16"/>
    </row>
    <row r="309" spans="1:70" s="17" customFormat="1" ht="12.95" customHeight="1" x14ac:dyDescent="0.2">
      <c r="A309" s="76"/>
      <c r="B309" s="68" t="s">
        <v>451</v>
      </c>
      <c r="C309" s="66" t="s">
        <v>391</v>
      </c>
      <c r="D309" s="67">
        <v>5</v>
      </c>
      <c r="E309" s="225"/>
      <c r="F309" s="237"/>
      <c r="G309" s="253"/>
      <c r="H309" s="46"/>
      <c r="I309" s="47"/>
      <c r="J309" s="16"/>
      <c r="K309" s="16"/>
      <c r="L309" s="16"/>
      <c r="M309" s="16"/>
    </row>
    <row r="310" spans="1:70" s="17" customFormat="1" ht="12.95" customHeight="1" x14ac:dyDescent="0.2">
      <c r="A310" s="76"/>
      <c r="B310" s="68" t="s">
        <v>452</v>
      </c>
      <c r="C310" s="66" t="s">
        <v>391</v>
      </c>
      <c r="D310" s="67">
        <v>1</v>
      </c>
      <c r="E310" s="225"/>
      <c r="F310" s="237"/>
      <c r="G310" s="253"/>
      <c r="H310" s="46"/>
      <c r="I310" s="47"/>
      <c r="J310" s="16"/>
      <c r="K310" s="16"/>
      <c r="L310" s="16"/>
      <c r="M310" s="16"/>
    </row>
    <row r="311" spans="1:70" s="17" customFormat="1" ht="12.95" customHeight="1" x14ac:dyDescent="0.2">
      <c r="A311" s="76"/>
      <c r="B311" s="68" t="s">
        <v>453</v>
      </c>
      <c r="C311" s="66" t="s">
        <v>391</v>
      </c>
      <c r="D311" s="67">
        <v>30</v>
      </c>
      <c r="E311" s="225"/>
      <c r="F311" s="237"/>
      <c r="G311" s="253"/>
      <c r="H311" s="46"/>
      <c r="I311" s="47"/>
      <c r="J311" s="16"/>
      <c r="K311" s="16"/>
      <c r="L311" s="16"/>
      <c r="M311" s="16"/>
    </row>
    <row r="312" spans="1:70" s="17" customFormat="1" ht="12.95" customHeight="1" x14ac:dyDescent="0.2">
      <c r="A312" s="76"/>
      <c r="B312" s="68" t="s">
        <v>454</v>
      </c>
      <c r="C312" s="66" t="s">
        <v>207</v>
      </c>
      <c r="D312" s="67">
        <v>1</v>
      </c>
      <c r="E312" s="225"/>
      <c r="F312" s="237"/>
      <c r="G312" s="253"/>
      <c r="H312" s="46"/>
      <c r="I312" s="47"/>
      <c r="J312" s="16"/>
      <c r="K312" s="16"/>
      <c r="L312" s="16"/>
      <c r="M312" s="16"/>
    </row>
    <row r="313" spans="1:70" s="17" customFormat="1" ht="8.25" customHeight="1" x14ac:dyDescent="0.2">
      <c r="A313" s="76"/>
      <c r="B313" s="68"/>
      <c r="C313" s="66"/>
      <c r="D313" s="67"/>
      <c r="E313" s="225"/>
      <c r="F313" s="237"/>
      <c r="G313" s="253"/>
      <c r="H313" s="46"/>
      <c r="I313" s="47"/>
      <c r="J313" s="16"/>
      <c r="K313" s="16"/>
      <c r="L313" s="16"/>
      <c r="M313" s="16"/>
    </row>
    <row r="314" spans="1:70" s="17" customFormat="1" ht="12.95" customHeight="1" x14ac:dyDescent="0.2">
      <c r="A314" s="76"/>
      <c r="B314" s="68" t="s">
        <v>189</v>
      </c>
      <c r="C314" s="66" t="s">
        <v>210</v>
      </c>
      <c r="D314" s="67">
        <v>1</v>
      </c>
      <c r="E314" s="225"/>
      <c r="F314" s="237"/>
      <c r="G314" s="253"/>
      <c r="H314" s="46"/>
      <c r="I314" s="47"/>
      <c r="J314" s="16"/>
      <c r="K314" s="16"/>
      <c r="L314" s="16"/>
      <c r="M314" s="16"/>
    </row>
    <row r="315" spans="1:70" s="17" customFormat="1" ht="9.75" customHeight="1" x14ac:dyDescent="0.2">
      <c r="A315" s="76"/>
      <c r="B315" s="68"/>
      <c r="C315" s="66"/>
      <c r="D315" s="67"/>
      <c r="E315" s="225"/>
      <c r="F315" s="237"/>
      <c r="G315" s="253"/>
      <c r="H315" s="46"/>
      <c r="I315" s="47"/>
      <c r="J315" s="16"/>
      <c r="K315" s="16"/>
      <c r="L315" s="16"/>
      <c r="M315" s="16"/>
    </row>
    <row r="316" spans="1:70" s="17" customFormat="1" ht="12.95" customHeight="1" x14ac:dyDescent="0.2">
      <c r="A316" s="76"/>
      <c r="B316" s="68" t="s">
        <v>185</v>
      </c>
      <c r="C316" s="66" t="s">
        <v>342</v>
      </c>
      <c r="D316" s="67"/>
      <c r="E316" s="225"/>
      <c r="F316" s="237"/>
      <c r="G316" s="253"/>
      <c r="H316" s="46"/>
      <c r="I316" s="47"/>
      <c r="J316" s="16"/>
      <c r="K316" s="16"/>
      <c r="L316" s="16"/>
      <c r="M316" s="16"/>
    </row>
    <row r="317" spans="1:70" s="17" customFormat="1" ht="12.95" customHeight="1" x14ac:dyDescent="0.2">
      <c r="A317" s="76"/>
      <c r="B317" s="68" t="s">
        <v>186</v>
      </c>
      <c r="C317" s="66" t="s">
        <v>207</v>
      </c>
      <c r="D317" s="67">
        <v>1</v>
      </c>
      <c r="E317" s="225"/>
      <c r="F317" s="237"/>
      <c r="G317" s="253"/>
      <c r="H317" s="46"/>
      <c r="I317" s="47"/>
      <c r="J317" s="16"/>
      <c r="K317" s="16"/>
      <c r="L317" s="16"/>
      <c r="M317" s="16"/>
    </row>
    <row r="318" spans="1:70" s="17" customFormat="1" ht="9.75" customHeight="1" x14ac:dyDescent="0.2">
      <c r="A318" s="76"/>
      <c r="B318" s="68"/>
      <c r="C318" s="66"/>
      <c r="D318" s="67"/>
      <c r="E318" s="225"/>
      <c r="F318" s="237"/>
      <c r="G318" s="253"/>
      <c r="H318" s="46"/>
      <c r="I318" s="47"/>
      <c r="J318" s="16"/>
      <c r="K318" s="16"/>
      <c r="L318" s="16"/>
      <c r="M318" s="16"/>
    </row>
    <row r="319" spans="1:70" s="17" customFormat="1" ht="12.95" customHeight="1" x14ac:dyDescent="0.2">
      <c r="A319" s="76"/>
      <c r="B319" s="68" t="s">
        <v>190</v>
      </c>
      <c r="C319" s="66" t="s">
        <v>207</v>
      </c>
      <c r="D319" s="67">
        <v>1</v>
      </c>
      <c r="E319" s="225"/>
      <c r="F319" s="237"/>
      <c r="G319" s="253"/>
      <c r="H319" s="46"/>
      <c r="I319" s="47"/>
      <c r="J319" s="16"/>
      <c r="K319" s="16"/>
      <c r="L319" s="16"/>
      <c r="M319" s="16"/>
    </row>
    <row r="320" spans="1:70" s="2" customFormat="1" ht="15" customHeight="1" thickBot="1" x14ac:dyDescent="0.25">
      <c r="A320" s="76"/>
      <c r="B320" s="68"/>
      <c r="C320" s="66"/>
      <c r="D320" s="67"/>
      <c r="E320" s="225"/>
      <c r="F320" s="237"/>
      <c r="G320" s="238"/>
      <c r="H320" s="8"/>
      <c r="I320" s="5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</row>
    <row r="321" spans="1:70" s="2" customFormat="1" ht="12.95" customHeight="1" thickBot="1" x14ac:dyDescent="0.25">
      <c r="A321" s="71"/>
      <c r="B321" s="104"/>
      <c r="C321" s="83"/>
      <c r="D321" s="84"/>
      <c r="E321" s="84"/>
      <c r="F321" s="75" t="s">
        <v>191</v>
      </c>
      <c r="G321" s="235"/>
      <c r="H321" s="8"/>
      <c r="I321" s="5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</row>
    <row r="322" spans="1:70" s="2" customFormat="1" ht="12.95" customHeight="1" x14ac:dyDescent="0.25">
      <c r="A322" s="79" t="s">
        <v>158</v>
      </c>
      <c r="B322" s="124" t="s">
        <v>329</v>
      </c>
      <c r="C322" s="80"/>
      <c r="D322" s="125"/>
      <c r="E322" s="279"/>
      <c r="F322" s="279"/>
      <c r="G322" s="285"/>
      <c r="H322" s="8"/>
      <c r="I322" s="5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</row>
    <row r="323" spans="1:70" s="2" customFormat="1" ht="10.5" customHeight="1" x14ac:dyDescent="0.2">
      <c r="A323" s="64"/>
      <c r="B323" s="68"/>
      <c r="C323" s="80"/>
      <c r="D323" s="80"/>
      <c r="E323" s="279"/>
      <c r="F323" s="279"/>
      <c r="G323" s="285"/>
      <c r="H323" s="8"/>
      <c r="I323" s="5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</row>
    <row r="324" spans="1:70" s="2" customFormat="1" ht="45.75" customHeight="1" x14ac:dyDescent="0.25">
      <c r="A324" s="64"/>
      <c r="B324" s="126" t="s">
        <v>92</v>
      </c>
      <c r="C324" s="66" t="s">
        <v>207</v>
      </c>
      <c r="D324" s="67">
        <v>1</v>
      </c>
      <c r="E324" s="225"/>
      <c r="F324" s="249"/>
      <c r="G324" s="253"/>
      <c r="H324" s="8"/>
      <c r="I324" s="5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</row>
    <row r="325" spans="1:70" s="2" customFormat="1" ht="9" customHeight="1" x14ac:dyDescent="0.25">
      <c r="A325" s="64"/>
      <c r="B325" s="126"/>
      <c r="C325" s="77"/>
      <c r="D325" s="80"/>
      <c r="E325" s="279"/>
      <c r="F325" s="279"/>
      <c r="G325" s="285"/>
      <c r="H325" s="8"/>
      <c r="I325" s="5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</row>
    <row r="326" spans="1:70" s="2" customFormat="1" ht="15" x14ac:dyDescent="0.25">
      <c r="A326" s="64"/>
      <c r="B326" s="126" t="s">
        <v>129</v>
      </c>
      <c r="C326" s="77" t="s">
        <v>9</v>
      </c>
      <c r="D326" s="67">
        <v>1</v>
      </c>
      <c r="E326" s="225"/>
      <c r="F326" s="249"/>
      <c r="G326" s="253"/>
      <c r="H326" s="8"/>
      <c r="I326" s="5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</row>
    <row r="327" spans="1:70" s="2" customFormat="1" ht="15" x14ac:dyDescent="0.25">
      <c r="A327" s="64"/>
      <c r="B327" s="126" t="s">
        <v>74</v>
      </c>
      <c r="C327" s="77" t="s">
        <v>9</v>
      </c>
      <c r="D327" s="67">
        <v>1</v>
      </c>
      <c r="E327" s="225"/>
      <c r="F327" s="249"/>
      <c r="G327" s="253"/>
      <c r="H327" s="8"/>
      <c r="I327" s="5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</row>
    <row r="328" spans="1:70" s="2" customFormat="1" ht="6.75" customHeight="1" x14ac:dyDescent="0.25">
      <c r="A328" s="79"/>
      <c r="B328" s="126"/>
      <c r="C328" s="77"/>
      <c r="D328" s="80"/>
      <c r="E328" s="279"/>
      <c r="F328" s="279"/>
      <c r="G328" s="285"/>
      <c r="H328" s="8"/>
      <c r="I328" s="5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</row>
    <row r="329" spans="1:70" s="2" customFormat="1" ht="15" x14ac:dyDescent="0.25">
      <c r="A329" s="64" t="s">
        <v>446</v>
      </c>
      <c r="B329" s="110" t="s">
        <v>80</v>
      </c>
      <c r="C329" s="77"/>
      <c r="D329" s="80"/>
      <c r="E329" s="279"/>
      <c r="F329" s="279"/>
      <c r="G329" s="285"/>
      <c r="H329" s="8"/>
      <c r="I329" s="5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</row>
    <row r="330" spans="1:70" s="2" customFormat="1" ht="15" x14ac:dyDescent="0.25">
      <c r="A330" s="64"/>
      <c r="B330" s="68" t="s">
        <v>217</v>
      </c>
      <c r="C330" s="77" t="s">
        <v>9</v>
      </c>
      <c r="D330" s="157">
        <v>2</v>
      </c>
      <c r="E330" s="262"/>
      <c r="F330" s="249"/>
      <c r="G330" s="253"/>
      <c r="H330" s="8"/>
      <c r="I330" s="5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</row>
    <row r="331" spans="1:70" s="2" customFormat="1" ht="30" x14ac:dyDescent="0.25">
      <c r="A331" s="64"/>
      <c r="B331" s="126" t="s">
        <v>81</v>
      </c>
      <c r="C331" s="77" t="s">
        <v>9</v>
      </c>
      <c r="D331" s="67">
        <v>6</v>
      </c>
      <c r="E331" s="225"/>
      <c r="F331" s="249"/>
      <c r="G331" s="253"/>
      <c r="H331" s="8"/>
      <c r="I331" s="5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</row>
    <row r="332" spans="1:70" s="2" customFormat="1" ht="45" x14ac:dyDescent="0.25">
      <c r="A332" s="64"/>
      <c r="B332" s="126" t="s">
        <v>245</v>
      </c>
      <c r="C332" s="77" t="s">
        <v>9</v>
      </c>
      <c r="D332" s="157">
        <v>48</v>
      </c>
      <c r="E332" s="262"/>
      <c r="F332" s="249"/>
      <c r="G332" s="253"/>
      <c r="H332" s="8"/>
      <c r="I332" s="5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</row>
    <row r="333" spans="1:70" s="2" customFormat="1" ht="19.5" customHeight="1" x14ac:dyDescent="0.25">
      <c r="A333" s="64"/>
      <c r="B333" s="126" t="s">
        <v>83</v>
      </c>
      <c r="C333" s="77" t="s">
        <v>9</v>
      </c>
      <c r="D333" s="67">
        <f>17+5</f>
        <v>22</v>
      </c>
      <c r="E333" s="225"/>
      <c r="F333" s="249"/>
      <c r="G333" s="253"/>
      <c r="H333" s="8"/>
      <c r="I333" s="5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</row>
    <row r="334" spans="1:70" s="2" customFormat="1" ht="9" customHeight="1" x14ac:dyDescent="0.25">
      <c r="A334" s="79"/>
      <c r="B334" s="126"/>
      <c r="C334" s="77"/>
      <c r="D334" s="67"/>
      <c r="E334" s="225"/>
      <c r="F334" s="249"/>
      <c r="G334" s="253"/>
      <c r="H334" s="8"/>
      <c r="I334" s="5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</row>
    <row r="335" spans="1:70" s="2" customFormat="1" ht="15" x14ac:dyDescent="0.25">
      <c r="A335" s="64"/>
      <c r="B335" s="110" t="s">
        <v>192</v>
      </c>
      <c r="C335" s="77"/>
      <c r="D335" s="67"/>
      <c r="E335" s="225"/>
      <c r="F335" s="249"/>
      <c r="G335" s="253"/>
      <c r="H335" s="8"/>
      <c r="I335" s="5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</row>
    <row r="336" spans="1:70" s="2" customFormat="1" ht="15" x14ac:dyDescent="0.25">
      <c r="A336" s="64"/>
      <c r="B336" s="126" t="s">
        <v>132</v>
      </c>
      <c r="C336" s="77" t="s">
        <v>342</v>
      </c>
      <c r="D336" s="67"/>
      <c r="E336" s="225"/>
      <c r="F336" s="249"/>
      <c r="G336" s="253"/>
      <c r="H336" s="8"/>
      <c r="I336" s="5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</row>
    <row r="337" spans="1:70" s="2" customFormat="1" ht="15" x14ac:dyDescent="0.25">
      <c r="A337" s="64"/>
      <c r="B337" s="126" t="s">
        <v>133</v>
      </c>
      <c r="C337" s="77" t="s">
        <v>342</v>
      </c>
      <c r="D337" s="67"/>
      <c r="E337" s="225"/>
      <c r="F337" s="249"/>
      <c r="G337" s="253"/>
      <c r="H337" s="8"/>
      <c r="I337" s="5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</row>
    <row r="338" spans="1:70" s="2" customFormat="1" ht="15" x14ac:dyDescent="0.25">
      <c r="A338" s="64"/>
      <c r="B338" s="126" t="s">
        <v>134</v>
      </c>
      <c r="C338" s="77" t="s">
        <v>342</v>
      </c>
      <c r="D338" s="67"/>
      <c r="E338" s="225"/>
      <c r="F338" s="249"/>
      <c r="G338" s="253"/>
      <c r="H338" s="8"/>
      <c r="I338" s="5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</row>
    <row r="339" spans="1:70" s="2" customFormat="1" ht="15" x14ac:dyDescent="0.25">
      <c r="A339" s="64"/>
      <c r="B339" s="126" t="s">
        <v>135</v>
      </c>
      <c r="C339" s="77" t="s">
        <v>342</v>
      </c>
      <c r="D339" s="67"/>
      <c r="E339" s="225"/>
      <c r="F339" s="249"/>
      <c r="G339" s="253"/>
      <c r="H339" s="8"/>
      <c r="I339" s="5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</row>
    <row r="340" spans="1:70" s="2" customFormat="1" ht="15" x14ac:dyDescent="0.25">
      <c r="A340" s="64"/>
      <c r="B340" s="126" t="s">
        <v>131</v>
      </c>
      <c r="C340" s="77" t="s">
        <v>342</v>
      </c>
      <c r="D340" s="67"/>
      <c r="E340" s="225"/>
      <c r="F340" s="249"/>
      <c r="G340" s="253"/>
      <c r="H340" s="8"/>
      <c r="I340" s="5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</row>
    <row r="341" spans="1:70" s="2" customFormat="1" ht="15" x14ac:dyDescent="0.25">
      <c r="A341" s="64"/>
      <c r="B341" s="126" t="s">
        <v>218</v>
      </c>
      <c r="C341" s="77" t="s">
        <v>342</v>
      </c>
      <c r="D341" s="67"/>
      <c r="E341" s="225"/>
      <c r="F341" s="249"/>
      <c r="G341" s="253"/>
      <c r="H341" s="8"/>
      <c r="I341" s="5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</row>
    <row r="342" spans="1:70" s="2" customFormat="1" ht="9" customHeight="1" x14ac:dyDescent="0.25">
      <c r="A342" s="79"/>
      <c r="B342" s="126"/>
      <c r="C342" s="77"/>
      <c r="D342" s="80"/>
      <c r="E342" s="279"/>
      <c r="F342" s="279"/>
      <c r="G342" s="285"/>
      <c r="H342" s="8"/>
      <c r="I342" s="5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</row>
    <row r="343" spans="1:70" s="2" customFormat="1" ht="15" x14ac:dyDescent="0.25">
      <c r="A343" s="64" t="s">
        <v>447</v>
      </c>
      <c r="B343" s="110" t="s">
        <v>82</v>
      </c>
      <c r="C343" s="77"/>
      <c r="D343" s="80"/>
      <c r="E343" s="279"/>
      <c r="F343" s="279"/>
      <c r="G343" s="285"/>
      <c r="H343" s="8"/>
      <c r="I343" s="5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</row>
    <row r="344" spans="1:70" s="2" customFormat="1" ht="15" x14ac:dyDescent="0.25">
      <c r="A344" s="108"/>
      <c r="B344" s="126" t="s">
        <v>90</v>
      </c>
      <c r="C344" s="77" t="s">
        <v>392</v>
      </c>
      <c r="D344" s="67">
        <v>1</v>
      </c>
      <c r="E344" s="225"/>
      <c r="F344" s="249"/>
      <c r="G344" s="253"/>
      <c r="H344" s="8"/>
      <c r="I344" s="5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</row>
    <row r="345" spans="1:70" s="10" customFormat="1" ht="15" x14ac:dyDescent="0.25">
      <c r="A345" s="86"/>
      <c r="B345" s="126" t="s">
        <v>348</v>
      </c>
      <c r="C345" s="77" t="s">
        <v>9</v>
      </c>
      <c r="D345" s="67">
        <v>5</v>
      </c>
      <c r="E345" s="225"/>
      <c r="F345" s="249"/>
      <c r="G345" s="253"/>
      <c r="H345" s="43"/>
      <c r="I345" s="44"/>
    </row>
    <row r="346" spans="1:70" s="10" customFormat="1" ht="15" x14ac:dyDescent="0.25">
      <c r="A346" s="86"/>
      <c r="B346" s="107" t="s">
        <v>125</v>
      </c>
      <c r="C346" s="77" t="s">
        <v>9</v>
      </c>
      <c r="D346" s="157">
        <v>10</v>
      </c>
      <c r="E346" s="262"/>
      <c r="F346" s="249"/>
      <c r="G346" s="253"/>
      <c r="H346" s="43"/>
      <c r="I346" s="44"/>
    </row>
    <row r="347" spans="1:70" s="2" customFormat="1" ht="9" customHeight="1" x14ac:dyDescent="0.25">
      <c r="A347" s="64"/>
      <c r="B347" s="107"/>
      <c r="C347" s="77"/>
      <c r="D347" s="80"/>
      <c r="E347" s="279"/>
      <c r="F347" s="279"/>
      <c r="G347" s="285"/>
      <c r="H347" s="8"/>
      <c r="I347" s="5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</row>
    <row r="348" spans="1:70" s="2" customFormat="1" ht="15" x14ac:dyDescent="0.25">
      <c r="A348" s="64"/>
      <c r="B348" s="126" t="s">
        <v>75</v>
      </c>
      <c r="C348" s="77" t="s">
        <v>207</v>
      </c>
      <c r="D348" s="67">
        <v>1</v>
      </c>
      <c r="E348" s="225"/>
      <c r="F348" s="249"/>
      <c r="G348" s="253"/>
      <c r="H348" s="8"/>
      <c r="I348" s="5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</row>
    <row r="349" spans="1:70" s="2" customFormat="1" ht="15" x14ac:dyDescent="0.25">
      <c r="A349" s="64"/>
      <c r="B349" s="126" t="s">
        <v>76</v>
      </c>
      <c r="C349" s="77" t="s">
        <v>207</v>
      </c>
      <c r="D349" s="67">
        <v>1</v>
      </c>
      <c r="E349" s="225"/>
      <c r="F349" s="249"/>
      <c r="G349" s="253"/>
      <c r="H349" s="8"/>
      <c r="I349" s="5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</row>
    <row r="350" spans="1:70" s="2" customFormat="1" ht="9" customHeight="1" x14ac:dyDescent="0.25">
      <c r="A350" s="64"/>
      <c r="B350" s="126"/>
      <c r="C350" s="77"/>
      <c r="D350" s="80"/>
      <c r="E350" s="279"/>
      <c r="F350" s="279"/>
      <c r="G350" s="253"/>
      <c r="H350" s="8"/>
      <c r="I350" s="5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</row>
    <row r="351" spans="1:70" s="2" customFormat="1" ht="15" x14ac:dyDescent="0.25">
      <c r="A351" s="64"/>
      <c r="B351" s="126" t="s">
        <v>77</v>
      </c>
      <c r="C351" s="77" t="s">
        <v>10</v>
      </c>
      <c r="D351" s="67">
        <v>210</v>
      </c>
      <c r="E351" s="225"/>
      <c r="F351" s="249"/>
      <c r="G351" s="253"/>
      <c r="H351" s="8"/>
      <c r="I351" s="5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</row>
    <row r="352" spans="1:70" s="2" customFormat="1" ht="15" x14ac:dyDescent="0.25">
      <c r="A352" s="64"/>
      <c r="B352" s="126" t="s">
        <v>78</v>
      </c>
      <c r="C352" s="77" t="s">
        <v>10</v>
      </c>
      <c r="D352" s="67">
        <f>D327*85</f>
        <v>85</v>
      </c>
      <c r="E352" s="225"/>
      <c r="F352" s="249"/>
      <c r="G352" s="253"/>
      <c r="H352" s="8"/>
      <c r="I352" s="5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</row>
    <row r="353" spans="1:70" s="2" customFormat="1" ht="15" x14ac:dyDescent="0.25">
      <c r="A353" s="64"/>
      <c r="B353" s="126" t="s">
        <v>79</v>
      </c>
      <c r="C353" s="77" t="s">
        <v>10</v>
      </c>
      <c r="D353" s="67">
        <f>SUM(D331:D333)*12</f>
        <v>912</v>
      </c>
      <c r="E353" s="225"/>
      <c r="F353" s="249"/>
      <c r="G353" s="253"/>
      <c r="H353" s="178"/>
      <c r="I353" s="5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</row>
    <row r="354" spans="1:70" s="2" customFormat="1" ht="15" x14ac:dyDescent="0.25">
      <c r="A354" s="64"/>
      <c r="B354" s="126" t="s">
        <v>193</v>
      </c>
      <c r="C354" s="77" t="s">
        <v>10</v>
      </c>
      <c r="D354" s="67">
        <v>280</v>
      </c>
      <c r="E354" s="225"/>
      <c r="F354" s="249"/>
      <c r="G354" s="253"/>
      <c r="H354" s="178"/>
      <c r="I354" s="5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</row>
    <row r="355" spans="1:70" s="2" customFormat="1" ht="15" x14ac:dyDescent="0.25">
      <c r="A355" s="64"/>
      <c r="B355" s="161" t="s">
        <v>250</v>
      </c>
      <c r="C355" s="77" t="s">
        <v>10</v>
      </c>
      <c r="D355" s="67">
        <f>2*85</f>
        <v>170</v>
      </c>
      <c r="E355" s="225"/>
      <c r="F355" s="249"/>
      <c r="G355" s="253"/>
      <c r="H355" s="178"/>
      <c r="I355" s="5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</row>
    <row r="356" spans="1:70" s="2" customFormat="1" ht="15" x14ac:dyDescent="0.25">
      <c r="A356" s="64"/>
      <c r="B356" s="107" t="s">
        <v>119</v>
      </c>
      <c r="C356" s="77" t="s">
        <v>207</v>
      </c>
      <c r="D356" s="67">
        <v>1</v>
      </c>
      <c r="E356" s="225"/>
      <c r="F356" s="249"/>
      <c r="G356" s="253"/>
      <c r="H356" s="7"/>
      <c r="I356" s="5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</row>
    <row r="357" spans="1:70" s="2" customFormat="1" ht="9" customHeight="1" x14ac:dyDescent="0.25">
      <c r="A357" s="64"/>
      <c r="B357" s="107"/>
      <c r="C357" s="77"/>
      <c r="D357" s="67"/>
      <c r="E357" s="225"/>
      <c r="F357" s="249"/>
      <c r="G357" s="253"/>
      <c r="H357" s="8"/>
      <c r="I357" s="5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</row>
    <row r="358" spans="1:70" s="2" customFormat="1" ht="15" x14ac:dyDescent="0.2">
      <c r="A358" s="64"/>
      <c r="B358" s="68" t="s">
        <v>71</v>
      </c>
      <c r="C358" s="69" t="s">
        <v>207</v>
      </c>
      <c r="D358" s="67">
        <v>1</v>
      </c>
      <c r="E358" s="225"/>
      <c r="F358" s="249"/>
      <c r="G358" s="253"/>
      <c r="H358" s="8"/>
      <c r="I358" s="5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</row>
    <row r="359" spans="1:70" s="2" customFormat="1" ht="15" x14ac:dyDescent="0.25">
      <c r="A359" s="64"/>
      <c r="B359" s="126" t="s">
        <v>91</v>
      </c>
      <c r="C359" s="77" t="s">
        <v>207</v>
      </c>
      <c r="D359" s="67">
        <v>1</v>
      </c>
      <c r="E359" s="225"/>
      <c r="F359" s="249"/>
      <c r="G359" s="253"/>
      <c r="H359" s="8"/>
      <c r="I359" s="5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</row>
    <row r="360" spans="1:70" s="2" customFormat="1" ht="15.75" thickBot="1" x14ac:dyDescent="0.3">
      <c r="A360" s="64"/>
      <c r="B360" s="126"/>
      <c r="C360" s="77"/>
      <c r="D360" s="67"/>
      <c r="E360" s="225"/>
      <c r="F360" s="249"/>
      <c r="G360" s="253"/>
      <c r="H360" s="8"/>
      <c r="I360" s="5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</row>
    <row r="361" spans="1:70" s="2" customFormat="1" ht="12.95" customHeight="1" thickBot="1" x14ac:dyDescent="0.25">
      <c r="A361" s="71"/>
      <c r="B361" s="104"/>
      <c r="C361" s="83"/>
      <c r="D361" s="84"/>
      <c r="E361" s="84"/>
      <c r="F361" s="75" t="s">
        <v>330</v>
      </c>
      <c r="G361" s="287"/>
      <c r="H361" s="4"/>
      <c r="I361" s="5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</row>
    <row r="362" spans="1:70" s="2" customFormat="1" ht="12.95" customHeight="1" x14ac:dyDescent="0.25">
      <c r="A362" s="64" t="s">
        <v>145</v>
      </c>
      <c r="B362" s="124" t="s">
        <v>93</v>
      </c>
      <c r="C362" s="80"/>
      <c r="D362" s="125"/>
      <c r="E362" s="279"/>
      <c r="F362" s="279"/>
      <c r="G362" s="253"/>
      <c r="H362" s="8"/>
      <c r="I362" s="5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</row>
    <row r="363" spans="1:70" s="2" customFormat="1" ht="45" x14ac:dyDescent="0.25">
      <c r="A363" s="64"/>
      <c r="B363" s="126" t="s">
        <v>95</v>
      </c>
      <c r="C363" s="66" t="s">
        <v>207</v>
      </c>
      <c r="D363" s="67">
        <v>1</v>
      </c>
      <c r="E363" s="225"/>
      <c r="F363" s="249"/>
      <c r="G363" s="253"/>
      <c r="H363" s="8"/>
      <c r="I363" s="5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</row>
    <row r="364" spans="1:70" s="2" customFormat="1" ht="15" x14ac:dyDescent="0.25">
      <c r="A364" s="64"/>
      <c r="B364" s="126"/>
      <c r="C364" s="77"/>
      <c r="D364" s="80"/>
      <c r="E364" s="279"/>
      <c r="F364" s="279"/>
      <c r="G364" s="253"/>
      <c r="H364" s="8"/>
      <c r="I364" s="5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</row>
    <row r="365" spans="1:70" s="2" customFormat="1" ht="15" x14ac:dyDescent="0.25">
      <c r="A365" s="64"/>
      <c r="B365" s="110" t="s">
        <v>96</v>
      </c>
      <c r="C365" s="77"/>
      <c r="D365" s="80"/>
      <c r="E365" s="279"/>
      <c r="F365" s="279"/>
      <c r="G365" s="253"/>
      <c r="H365" s="8"/>
      <c r="I365" s="5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</row>
    <row r="366" spans="1:70" s="2" customFormat="1" ht="15" x14ac:dyDescent="0.25">
      <c r="A366" s="64"/>
      <c r="B366" s="126" t="s">
        <v>98</v>
      </c>
      <c r="C366" s="77" t="s">
        <v>207</v>
      </c>
      <c r="D366" s="67">
        <v>1</v>
      </c>
      <c r="E366" s="225"/>
      <c r="F366" s="249"/>
      <c r="G366" s="253"/>
      <c r="H366" s="8"/>
      <c r="I366" s="5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</row>
    <row r="367" spans="1:70" ht="15" x14ac:dyDescent="0.25">
      <c r="A367" s="64"/>
      <c r="B367" s="126" t="s">
        <v>97</v>
      </c>
      <c r="C367" s="77" t="s">
        <v>207</v>
      </c>
      <c r="D367" s="67">
        <v>1</v>
      </c>
      <c r="E367" s="225"/>
      <c r="F367" s="249"/>
      <c r="G367" s="253"/>
      <c r="H367" s="9"/>
      <c r="I367" s="45"/>
      <c r="J367" s="3"/>
      <c r="K367" s="3"/>
      <c r="L367" s="3"/>
      <c r="M367" s="3"/>
    </row>
    <row r="368" spans="1:70" ht="15" x14ac:dyDescent="0.25">
      <c r="A368" s="64"/>
      <c r="B368" s="126" t="s">
        <v>418</v>
      </c>
      <c r="C368" s="77" t="s">
        <v>207</v>
      </c>
      <c r="D368" s="67">
        <v>1</v>
      </c>
      <c r="E368" s="225"/>
      <c r="F368" s="249"/>
      <c r="G368" s="253"/>
      <c r="H368" s="8"/>
      <c r="I368" s="5"/>
    </row>
    <row r="369" spans="1:13" ht="15" x14ac:dyDescent="0.25">
      <c r="A369" s="64"/>
      <c r="B369" s="126" t="s">
        <v>246</v>
      </c>
      <c r="C369" s="77" t="s">
        <v>207</v>
      </c>
      <c r="D369" s="67">
        <v>1</v>
      </c>
      <c r="E369" s="225"/>
      <c r="F369" s="249"/>
      <c r="G369" s="253"/>
      <c r="H369" s="9"/>
      <c r="I369" s="45"/>
      <c r="J369" s="3"/>
      <c r="K369" s="3"/>
      <c r="L369" s="3"/>
      <c r="M369" s="3"/>
    </row>
    <row r="370" spans="1:13" ht="15" x14ac:dyDescent="0.25">
      <c r="A370" s="64"/>
      <c r="B370" s="107"/>
      <c r="C370" s="77"/>
      <c r="D370" s="80"/>
      <c r="E370" s="279"/>
      <c r="F370" s="279"/>
      <c r="G370" s="253"/>
      <c r="H370" s="8"/>
      <c r="I370" s="5"/>
    </row>
    <row r="371" spans="1:13" ht="15" x14ac:dyDescent="0.25">
      <c r="A371" s="64"/>
      <c r="B371" s="126" t="s">
        <v>77</v>
      </c>
      <c r="C371" s="77" t="s">
        <v>10</v>
      </c>
      <c r="D371" s="67">
        <v>100</v>
      </c>
      <c r="E371" s="225"/>
      <c r="F371" s="249"/>
      <c r="G371" s="253"/>
      <c r="H371" s="8"/>
      <c r="I371" s="5"/>
    </row>
    <row r="372" spans="1:13" ht="15" x14ac:dyDescent="0.25">
      <c r="A372" s="64"/>
      <c r="B372" s="107" t="s">
        <v>119</v>
      </c>
      <c r="C372" s="77" t="s">
        <v>207</v>
      </c>
      <c r="D372" s="67">
        <v>1</v>
      </c>
      <c r="E372" s="225"/>
      <c r="F372" s="249"/>
      <c r="G372" s="253"/>
      <c r="H372" s="8"/>
      <c r="I372" s="5"/>
    </row>
    <row r="373" spans="1:13" ht="15" x14ac:dyDescent="0.25">
      <c r="A373" s="64"/>
      <c r="B373" s="107"/>
      <c r="C373" s="77"/>
      <c r="D373" s="67"/>
      <c r="E373" s="225"/>
      <c r="F373" s="249"/>
      <c r="G373" s="253"/>
      <c r="H373" s="8"/>
      <c r="I373" s="5"/>
    </row>
    <row r="374" spans="1:13" ht="15" x14ac:dyDescent="0.25">
      <c r="A374" s="64"/>
      <c r="B374" s="126" t="s">
        <v>91</v>
      </c>
      <c r="C374" s="77" t="s">
        <v>207</v>
      </c>
      <c r="D374" s="67">
        <v>1</v>
      </c>
      <c r="E374" s="225"/>
      <c r="F374" s="249"/>
      <c r="G374" s="253"/>
      <c r="H374" s="8"/>
      <c r="I374" s="5"/>
    </row>
    <row r="375" spans="1:13" ht="15.75" thickBot="1" x14ac:dyDescent="0.3">
      <c r="A375" s="150"/>
      <c r="B375" s="151"/>
      <c r="C375" s="152"/>
      <c r="D375" s="153"/>
      <c r="E375" s="276"/>
      <c r="F375" s="277"/>
      <c r="G375" s="278"/>
      <c r="H375" s="8"/>
      <c r="I375" s="5"/>
    </row>
    <row r="376" spans="1:13" ht="12.75" customHeight="1" thickBot="1" x14ac:dyDescent="0.25">
      <c r="A376" s="71"/>
      <c r="B376" s="82"/>
      <c r="C376" s="83"/>
      <c r="D376" s="84"/>
      <c r="E376" s="84"/>
      <c r="F376" s="75" t="s">
        <v>94</v>
      </c>
      <c r="G376" s="287"/>
      <c r="H376" s="4"/>
      <c r="I376" s="5"/>
    </row>
    <row r="377" spans="1:13" ht="12.95" customHeight="1" thickBot="1" x14ac:dyDescent="0.25">
      <c r="A377" s="127"/>
      <c r="B377" s="128"/>
      <c r="C377" s="129"/>
      <c r="D377" s="130"/>
      <c r="E377" s="130"/>
      <c r="F377" s="131" t="s">
        <v>11</v>
      </c>
      <c r="G377" s="288"/>
      <c r="H377" s="4"/>
      <c r="I377" s="5"/>
    </row>
    <row r="378" spans="1:13" ht="12.95" customHeight="1" x14ac:dyDescent="0.2">
      <c r="A378" s="132" t="s">
        <v>176</v>
      </c>
      <c r="B378" s="133" t="s">
        <v>99</v>
      </c>
      <c r="C378" s="125"/>
      <c r="D378" s="125"/>
      <c r="E378" s="289"/>
      <c r="F378" s="289"/>
      <c r="G378" s="290"/>
      <c r="H378" s="8"/>
      <c r="I378" s="5"/>
    </row>
    <row r="379" spans="1:13" ht="45" x14ac:dyDescent="0.25">
      <c r="A379" s="64"/>
      <c r="B379" s="126" t="s">
        <v>204</v>
      </c>
      <c r="C379" s="66" t="s">
        <v>9</v>
      </c>
      <c r="D379" s="67">
        <v>1</v>
      </c>
      <c r="E379" s="225"/>
      <c r="F379" s="249"/>
      <c r="G379" s="253"/>
      <c r="H379" s="8"/>
      <c r="I379" s="5"/>
    </row>
    <row r="380" spans="1:13" ht="15.75" thickBot="1" x14ac:dyDescent="0.3">
      <c r="A380" s="64"/>
      <c r="B380" s="126"/>
      <c r="C380" s="66"/>
      <c r="D380" s="67"/>
      <c r="E380" s="225"/>
      <c r="F380" s="249"/>
      <c r="G380" s="253"/>
      <c r="H380" s="8"/>
      <c r="I380" s="5"/>
    </row>
    <row r="381" spans="1:13" ht="12.75" customHeight="1" thickBot="1" x14ac:dyDescent="0.25">
      <c r="A381" s="71"/>
      <c r="B381" s="82"/>
      <c r="C381" s="83"/>
      <c r="D381" s="84"/>
      <c r="E381" s="239"/>
      <c r="F381" s="234" t="s">
        <v>194</v>
      </c>
      <c r="G381" s="235"/>
      <c r="H381" s="8"/>
      <c r="I381" s="5"/>
    </row>
    <row r="382" spans="1:13" ht="12.75" customHeight="1" thickBot="1" x14ac:dyDescent="0.25">
      <c r="A382" s="71"/>
      <c r="B382" s="82"/>
      <c r="C382" s="83"/>
      <c r="D382" s="84"/>
      <c r="E382" s="239"/>
      <c r="F382" s="291" t="s">
        <v>195</v>
      </c>
      <c r="G382" s="235"/>
      <c r="H382" s="8"/>
      <c r="I382" s="5"/>
    </row>
    <row r="383" spans="1:13" ht="15.75" thickBot="1" x14ac:dyDescent="0.3">
      <c r="A383" s="134"/>
      <c r="B383" s="135"/>
      <c r="C383" s="135"/>
      <c r="D383" s="136"/>
      <c r="E383" s="292"/>
      <c r="F383" s="293"/>
      <c r="G383" s="293"/>
      <c r="H383" s="8"/>
      <c r="I383" s="5"/>
    </row>
    <row r="384" spans="1:13" ht="15.75" thickTop="1" x14ac:dyDescent="0.25">
      <c r="A384" s="134"/>
      <c r="B384" s="135"/>
      <c r="C384" s="137"/>
      <c r="D384" s="138"/>
      <c r="E384" s="294"/>
      <c r="F384" s="295" t="s">
        <v>202</v>
      </c>
      <c r="G384" s="296"/>
      <c r="H384" s="8"/>
      <c r="I384" s="5"/>
    </row>
    <row r="385" spans="1:70" ht="15" x14ac:dyDescent="0.25">
      <c r="A385" s="134"/>
      <c r="B385" s="135"/>
      <c r="C385" s="139"/>
      <c r="D385" s="140"/>
      <c r="E385" s="297"/>
      <c r="F385" s="298"/>
      <c r="G385" s="299"/>
      <c r="H385" s="8"/>
      <c r="I385" s="5"/>
    </row>
    <row r="386" spans="1:70" s="2" customFormat="1" ht="14.25" x14ac:dyDescent="0.2">
      <c r="A386" s="55"/>
      <c r="B386" s="56"/>
      <c r="C386" s="56"/>
      <c r="D386" s="60"/>
      <c r="E386" s="60"/>
      <c r="F386" s="58"/>
      <c r="G386" s="57"/>
      <c r="H386" s="4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</row>
    <row r="387" spans="1:70" s="2" customFormat="1" ht="14.25" x14ac:dyDescent="0.2">
      <c r="A387" s="59"/>
      <c r="B387" s="56"/>
      <c r="C387" s="56"/>
      <c r="D387" s="60"/>
      <c r="E387" s="60"/>
      <c r="F387" s="58"/>
      <c r="G387" s="57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</row>
    <row r="388" spans="1:70" s="2" customFormat="1" ht="14.25" x14ac:dyDescent="0.2">
      <c r="A388" s="59"/>
      <c r="B388" s="56"/>
      <c r="C388" s="56"/>
      <c r="D388" s="60"/>
      <c r="E388" s="60"/>
      <c r="F388" s="58"/>
      <c r="G388" s="57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</row>
    <row r="389" spans="1:70" s="2" customFormat="1" ht="14.25" x14ac:dyDescent="0.2">
      <c r="A389" s="59"/>
      <c r="B389" s="56"/>
      <c r="C389" s="56"/>
      <c r="D389" s="60"/>
      <c r="E389" s="60"/>
      <c r="F389" s="58"/>
      <c r="G389" s="57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</row>
    <row r="390" spans="1:70" s="2" customFormat="1" ht="14.25" x14ac:dyDescent="0.2">
      <c r="A390" s="59"/>
      <c r="B390" s="56"/>
      <c r="C390" s="56"/>
      <c r="D390" s="60"/>
      <c r="E390" s="60"/>
      <c r="F390" s="58"/>
      <c r="G390" s="57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</row>
    <row r="391" spans="1:70" s="2" customFormat="1" ht="14.25" x14ac:dyDescent="0.2">
      <c r="A391" s="59"/>
      <c r="B391" s="56"/>
      <c r="C391" s="56"/>
      <c r="D391" s="60"/>
      <c r="E391" s="60"/>
      <c r="F391" s="58"/>
      <c r="G391" s="57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</row>
    <row r="392" spans="1:70" s="2" customFormat="1" ht="14.25" x14ac:dyDescent="0.2">
      <c r="A392" s="59"/>
      <c r="B392" s="56"/>
      <c r="C392" s="56"/>
      <c r="D392" s="60"/>
      <c r="E392" s="60"/>
      <c r="F392" s="58"/>
      <c r="G392" s="57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</row>
    <row r="393" spans="1:70" s="2" customFormat="1" ht="14.25" x14ac:dyDescent="0.2">
      <c r="A393" s="59"/>
      <c r="B393" s="56"/>
      <c r="C393" s="56"/>
      <c r="D393" s="60"/>
      <c r="E393" s="60"/>
      <c r="F393" s="58"/>
      <c r="G393" s="57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</row>
    <row r="394" spans="1:70" s="2" customFormat="1" ht="14.25" x14ac:dyDescent="0.2">
      <c r="A394" s="59"/>
      <c r="B394" s="56"/>
      <c r="C394" s="56"/>
      <c r="D394" s="60"/>
      <c r="E394" s="60"/>
      <c r="F394" s="58"/>
      <c r="G394" s="57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</row>
    <row r="395" spans="1:70" s="2" customFormat="1" ht="14.25" x14ac:dyDescent="0.2">
      <c r="A395" s="59"/>
      <c r="B395" s="56"/>
      <c r="C395" s="56"/>
      <c r="D395" s="60"/>
      <c r="E395" s="60"/>
      <c r="F395" s="58"/>
      <c r="G395" s="57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</row>
    <row r="396" spans="1:70" s="2" customFormat="1" ht="14.25" x14ac:dyDescent="0.2">
      <c r="A396" s="59"/>
      <c r="B396" s="56"/>
      <c r="C396" s="56"/>
      <c r="D396" s="60"/>
      <c r="E396" s="60"/>
      <c r="F396" s="58"/>
      <c r="G396" s="57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</row>
    <row r="397" spans="1:70" s="2" customFormat="1" ht="14.25" x14ac:dyDescent="0.2">
      <c r="A397" s="59"/>
      <c r="B397" s="56"/>
      <c r="C397" s="56"/>
      <c r="D397" s="60"/>
      <c r="E397" s="60"/>
      <c r="F397" s="58"/>
      <c r="G397" s="57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</row>
    <row r="398" spans="1:70" s="2" customFormat="1" ht="14.25" x14ac:dyDescent="0.2">
      <c r="A398" s="59"/>
      <c r="B398" s="56"/>
      <c r="C398" s="56"/>
      <c r="D398" s="60"/>
      <c r="E398" s="60"/>
      <c r="F398" s="58"/>
      <c r="G398" s="57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</row>
    <row r="399" spans="1:70" s="2" customFormat="1" ht="14.25" x14ac:dyDescent="0.2">
      <c r="A399" s="59"/>
      <c r="B399" s="56"/>
      <c r="C399" s="56"/>
      <c r="D399" s="60"/>
      <c r="E399" s="60"/>
      <c r="F399" s="58"/>
      <c r="G399" s="57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</row>
    <row r="400" spans="1:70" s="2" customFormat="1" ht="14.25" x14ac:dyDescent="0.2">
      <c r="A400" s="59"/>
      <c r="B400" s="56"/>
      <c r="C400" s="56"/>
      <c r="D400" s="60"/>
      <c r="E400" s="60"/>
      <c r="F400" s="58"/>
      <c r="G400" s="57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</row>
    <row r="401" spans="1:70" s="2" customFormat="1" ht="14.25" x14ac:dyDescent="0.2">
      <c r="A401" s="59"/>
      <c r="B401" s="56"/>
      <c r="C401" s="56"/>
      <c r="D401" s="60"/>
      <c r="E401" s="60"/>
      <c r="F401" s="58"/>
      <c r="G401" s="57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</row>
    <row r="402" spans="1:70" s="2" customFormat="1" ht="14.25" x14ac:dyDescent="0.2">
      <c r="A402" s="59"/>
      <c r="B402" s="56"/>
      <c r="C402" s="56"/>
      <c r="D402" s="60"/>
      <c r="E402" s="60"/>
      <c r="F402" s="58"/>
      <c r="G402" s="57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</row>
    <row r="403" spans="1:70" s="2" customFormat="1" ht="14.25" x14ac:dyDescent="0.2">
      <c r="A403" s="59"/>
      <c r="B403" s="56"/>
      <c r="C403" s="56"/>
      <c r="D403" s="60"/>
      <c r="E403" s="60"/>
      <c r="F403" s="58"/>
      <c r="G403" s="57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</row>
    <row r="404" spans="1:70" s="2" customFormat="1" ht="14.25" x14ac:dyDescent="0.2">
      <c r="A404" s="59"/>
      <c r="B404" s="56"/>
      <c r="C404" s="56"/>
      <c r="D404" s="60"/>
      <c r="E404" s="60"/>
      <c r="F404" s="58"/>
      <c r="G404" s="57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</row>
    <row r="405" spans="1:70" s="2" customFormat="1" ht="14.25" x14ac:dyDescent="0.2">
      <c r="A405" s="59"/>
      <c r="B405" s="56"/>
      <c r="C405" s="56"/>
      <c r="D405" s="60"/>
      <c r="E405" s="60"/>
      <c r="F405" s="58"/>
      <c r="G405" s="57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</row>
    <row r="406" spans="1:70" s="2" customFormat="1" ht="14.25" x14ac:dyDescent="0.2">
      <c r="A406" s="59"/>
      <c r="B406" s="56"/>
      <c r="C406" s="56"/>
      <c r="D406" s="60"/>
      <c r="E406" s="60"/>
      <c r="F406" s="58"/>
      <c r="G406" s="57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</row>
    <row r="407" spans="1:70" s="2" customFormat="1" ht="14.25" x14ac:dyDescent="0.2">
      <c r="A407" s="59"/>
      <c r="B407" s="56"/>
      <c r="C407" s="56"/>
      <c r="D407" s="60"/>
      <c r="E407" s="60"/>
      <c r="F407" s="58"/>
      <c r="G407" s="57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</row>
    <row r="408" spans="1:70" s="2" customFormat="1" ht="14.25" x14ac:dyDescent="0.2">
      <c r="A408" s="59"/>
      <c r="B408" s="56"/>
      <c r="C408" s="56"/>
      <c r="D408" s="60"/>
      <c r="E408" s="60"/>
      <c r="F408" s="58"/>
      <c r="G408" s="57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</row>
    <row r="409" spans="1:70" s="2" customFormat="1" ht="14.25" x14ac:dyDescent="0.2">
      <c r="A409" s="59"/>
      <c r="B409" s="56"/>
      <c r="C409" s="56"/>
      <c r="D409" s="60"/>
      <c r="E409" s="60"/>
      <c r="F409" s="58"/>
      <c r="G409" s="57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</row>
    <row r="410" spans="1:70" s="2" customFormat="1" ht="14.25" x14ac:dyDescent="0.2">
      <c r="A410" s="59"/>
      <c r="B410" s="56"/>
      <c r="C410" s="56"/>
      <c r="D410" s="60"/>
      <c r="E410" s="60"/>
      <c r="F410" s="58"/>
      <c r="G410" s="57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</row>
    <row r="411" spans="1:70" s="2" customFormat="1" ht="14.25" x14ac:dyDescent="0.2">
      <c r="A411" s="59"/>
      <c r="B411" s="56"/>
      <c r="C411" s="56"/>
      <c r="D411" s="60"/>
      <c r="E411" s="60"/>
      <c r="F411" s="58"/>
      <c r="G411" s="57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</row>
    <row r="412" spans="1:70" s="2" customFormat="1" ht="14.25" x14ac:dyDescent="0.2">
      <c r="A412" s="59"/>
      <c r="B412" s="56"/>
      <c r="C412" s="56"/>
      <c r="D412" s="60"/>
      <c r="E412" s="60"/>
      <c r="F412" s="58"/>
      <c r="G412" s="57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</row>
    <row r="413" spans="1:70" s="2" customFormat="1" ht="14.25" x14ac:dyDescent="0.2">
      <c r="A413" s="59"/>
      <c r="B413" s="56"/>
      <c r="C413" s="56"/>
      <c r="D413" s="60"/>
      <c r="E413" s="60"/>
      <c r="F413" s="58"/>
      <c r="G413" s="57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</row>
    <row r="414" spans="1:70" s="2" customFormat="1" ht="14.25" x14ac:dyDescent="0.2">
      <c r="A414" s="59"/>
      <c r="B414" s="56"/>
      <c r="C414" s="56"/>
      <c r="D414" s="60"/>
      <c r="E414" s="60"/>
      <c r="F414" s="58"/>
      <c r="G414" s="57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</row>
    <row r="415" spans="1:70" s="2" customFormat="1" ht="14.25" x14ac:dyDescent="0.2">
      <c r="A415" s="59"/>
      <c r="B415" s="56"/>
      <c r="C415" s="56"/>
      <c r="D415" s="60"/>
      <c r="E415" s="60"/>
      <c r="F415" s="58"/>
      <c r="G415" s="57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</row>
    <row r="416" spans="1:70" s="2" customFormat="1" ht="14.25" x14ac:dyDescent="0.2">
      <c r="A416" s="59"/>
      <c r="B416" s="56"/>
      <c r="C416" s="56"/>
      <c r="D416" s="60"/>
      <c r="E416" s="60"/>
      <c r="F416" s="58"/>
      <c r="G416" s="57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</row>
    <row r="417" spans="1:70" s="2" customFormat="1" ht="14.25" x14ac:dyDescent="0.2">
      <c r="A417" s="59"/>
      <c r="B417" s="56"/>
      <c r="C417" s="56"/>
      <c r="D417" s="60"/>
      <c r="E417" s="60"/>
      <c r="F417" s="58"/>
      <c r="G417" s="57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</row>
    <row r="418" spans="1:70" s="2" customFormat="1" ht="14.25" x14ac:dyDescent="0.2">
      <c r="A418" s="59"/>
      <c r="B418" s="56"/>
      <c r="C418" s="56"/>
      <c r="D418" s="60"/>
      <c r="E418" s="60"/>
      <c r="F418" s="58"/>
      <c r="G418" s="57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</row>
    <row r="419" spans="1:70" s="2" customFormat="1" ht="14.25" x14ac:dyDescent="0.2">
      <c r="A419" s="59"/>
      <c r="B419" s="56"/>
      <c r="C419" s="56"/>
      <c r="D419" s="60"/>
      <c r="E419" s="60"/>
      <c r="F419" s="58"/>
      <c r="G419" s="57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</row>
    <row r="420" spans="1:70" s="2" customFormat="1" ht="14.25" x14ac:dyDescent="0.2">
      <c r="A420" s="59"/>
      <c r="B420" s="56"/>
      <c r="C420" s="56"/>
      <c r="D420" s="60"/>
      <c r="E420" s="60"/>
      <c r="F420" s="58"/>
      <c r="G420" s="57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</row>
    <row r="421" spans="1:70" s="2" customFormat="1" ht="14.25" x14ac:dyDescent="0.2">
      <c r="A421" s="59"/>
      <c r="B421" s="56"/>
      <c r="C421" s="56"/>
      <c r="D421" s="60"/>
      <c r="E421" s="60"/>
      <c r="F421" s="58"/>
      <c r="G421" s="57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</row>
    <row r="422" spans="1:70" s="2" customFormat="1" ht="14.25" x14ac:dyDescent="0.2">
      <c r="A422" s="59"/>
      <c r="B422" s="56"/>
      <c r="C422" s="56"/>
      <c r="D422" s="60"/>
      <c r="E422" s="60"/>
      <c r="F422" s="58"/>
      <c r="G422" s="57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</row>
    <row r="423" spans="1:70" s="2" customFormat="1" ht="14.25" x14ac:dyDescent="0.2">
      <c r="A423" s="59"/>
      <c r="B423" s="56"/>
      <c r="C423" s="56"/>
      <c r="D423" s="60"/>
      <c r="E423" s="60"/>
      <c r="F423" s="58"/>
      <c r="G423" s="57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</row>
    <row r="424" spans="1:70" s="2" customFormat="1" ht="14.25" x14ac:dyDescent="0.2">
      <c r="A424" s="59"/>
      <c r="B424" s="56"/>
      <c r="C424" s="56"/>
      <c r="D424" s="60"/>
      <c r="E424" s="60"/>
      <c r="F424" s="58"/>
      <c r="G424" s="57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</row>
  </sheetData>
  <sheetProtection algorithmName="SHA-512" hashValue="/RbLQCnpr1gvtW1VfUSBLQDpYHPmOOR2pXd2KR1EmNlNImFdh1ALUhlzh+xIqq93WD9uQoviK0ErY4LdAej8YQ==" saltValue="i4Tr0Dia0U7lPnqR3+hsdA==" spinCount="100000" sheet="1" objects="1" scenarios="1" selectLockedCells="1"/>
  <mergeCells count="5">
    <mergeCell ref="A1:A2"/>
    <mergeCell ref="B1:F2"/>
    <mergeCell ref="A3:G3"/>
    <mergeCell ref="A5:G5"/>
    <mergeCell ref="A155:G155"/>
  </mergeCells>
  <pageMargins left="0.51181102362204722" right="0.51181102362204722" top="0.55118110236220474" bottom="0.55118110236220474" header="0.31496062992125984" footer="0.31496062992125984"/>
  <pageSetup paperSize="9" scale="60" fitToHeight="0" orientation="portrait" r:id="rId1"/>
  <headerFooter>
    <oddFooter>&amp;L&amp;F&amp;CPage &amp;P/&amp;N</oddFooter>
  </headerFooter>
  <rowBreaks count="7" manualBreakCount="7">
    <brk id="62" max="6" man="1"/>
    <brk id="137" max="6" man="1"/>
    <brk id="154" max="6" man="1"/>
    <brk id="221" max="6" man="1"/>
    <brk id="294" max="6" man="1"/>
    <brk id="361" max="6" man="1"/>
    <brk id="385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A1E8B-7DC9-4902-AE81-35444B768AED}">
  <sheetPr codeName="Feuil3">
    <pageSetUpPr fitToPage="1"/>
  </sheetPr>
  <dimension ref="A1:BR401"/>
  <sheetViews>
    <sheetView showGridLines="0" view="pageBreakPreview" topLeftCell="A116" zoomScale="90" zoomScaleNormal="85" zoomScaleSheetLayoutView="90" workbookViewId="0">
      <selection activeCell="E134" sqref="E134:G362"/>
    </sheetView>
  </sheetViews>
  <sheetFormatPr baseColWidth="10" defaultColWidth="11.42578125" defaultRowHeight="12.75" x14ac:dyDescent="0.2"/>
  <cols>
    <col min="1" max="1" width="9.42578125" style="54" customWidth="1"/>
    <col min="2" max="2" width="81.7109375" style="3" customWidth="1"/>
    <col min="3" max="3" width="8.5703125" style="3" customWidth="1"/>
    <col min="4" max="4" width="13.28515625" style="61" bestFit="1" customWidth="1"/>
    <col min="5" max="5" width="13.28515625" style="61" customWidth="1"/>
    <col min="6" max="6" width="15.7109375" style="44" customWidth="1"/>
    <col min="7" max="7" width="15.7109375" style="45" customWidth="1"/>
    <col min="8" max="8" width="30.42578125" style="2" customWidth="1"/>
    <col min="9" max="9" width="22.7109375" style="2" bestFit="1" customWidth="1"/>
    <col min="10" max="10" width="17.7109375" style="2" bestFit="1" customWidth="1"/>
    <col min="11" max="13" width="11.42578125" style="2"/>
    <col min="14" max="16384" width="11.42578125" style="3"/>
  </cols>
  <sheetData>
    <row r="1" spans="1:9" ht="18.399999999999999" customHeight="1" thickTop="1" thickBot="1" x14ac:dyDescent="0.25">
      <c r="A1" s="202"/>
      <c r="B1" s="204" t="s">
        <v>35</v>
      </c>
      <c r="C1" s="204"/>
      <c r="D1" s="204"/>
      <c r="E1" s="204"/>
      <c r="F1" s="205"/>
      <c r="G1" s="145" t="s">
        <v>332</v>
      </c>
    </row>
    <row r="2" spans="1:9" ht="18.95" customHeight="1" thickBot="1" x14ac:dyDescent="0.25">
      <c r="A2" s="203"/>
      <c r="B2" s="206"/>
      <c r="C2" s="206"/>
      <c r="D2" s="206"/>
      <c r="E2" s="206"/>
      <c r="F2" s="207"/>
      <c r="G2" s="162" t="s">
        <v>426</v>
      </c>
    </row>
    <row r="3" spans="1:9" ht="23.65" customHeight="1" thickBot="1" x14ac:dyDescent="0.25">
      <c r="A3" s="208" t="s">
        <v>464</v>
      </c>
      <c r="B3" s="209"/>
      <c r="C3" s="209"/>
      <c r="D3" s="209"/>
      <c r="E3" s="209"/>
      <c r="F3" s="209"/>
      <c r="G3" s="210"/>
    </row>
    <row r="4" spans="1:9" ht="27.6" customHeight="1" thickBot="1" x14ac:dyDescent="0.25">
      <c r="A4" s="146" t="s">
        <v>29</v>
      </c>
      <c r="B4" s="147" t="s">
        <v>36</v>
      </c>
      <c r="C4" s="147" t="s">
        <v>30</v>
      </c>
      <c r="D4" s="147" t="s">
        <v>460</v>
      </c>
      <c r="E4" s="147" t="s">
        <v>461</v>
      </c>
      <c r="F4" s="148" t="s">
        <v>31</v>
      </c>
      <c r="G4" s="149" t="s">
        <v>32</v>
      </c>
      <c r="H4" s="4"/>
    </row>
    <row r="5" spans="1:9" ht="25.5" customHeight="1" x14ac:dyDescent="0.2">
      <c r="A5" s="214" t="s">
        <v>25</v>
      </c>
      <c r="B5" s="215"/>
      <c r="C5" s="215"/>
      <c r="D5" s="215"/>
      <c r="E5" s="215"/>
      <c r="F5" s="215"/>
      <c r="G5" s="216"/>
      <c r="H5" s="4"/>
    </row>
    <row r="6" spans="1:9" ht="15" x14ac:dyDescent="0.2">
      <c r="A6" s="64">
        <v>3</v>
      </c>
      <c r="B6" s="65" t="s">
        <v>0</v>
      </c>
      <c r="C6" s="66"/>
      <c r="D6" s="198"/>
      <c r="E6" s="225"/>
      <c r="F6" s="226"/>
      <c r="G6" s="227"/>
      <c r="H6" s="4"/>
    </row>
    <row r="7" spans="1:9" ht="17.25" customHeight="1" x14ac:dyDescent="0.2">
      <c r="A7" s="64"/>
      <c r="B7" s="68" t="s">
        <v>284</v>
      </c>
      <c r="C7" s="69"/>
      <c r="D7" s="198"/>
      <c r="E7" s="225"/>
      <c r="F7" s="228"/>
      <c r="G7" s="229"/>
      <c r="H7" s="4"/>
    </row>
    <row r="8" spans="1:9" ht="15" x14ac:dyDescent="0.2">
      <c r="A8" s="64"/>
      <c r="B8" s="68" t="s">
        <v>205</v>
      </c>
      <c r="C8" s="69" t="s">
        <v>207</v>
      </c>
      <c r="D8" s="198">
        <v>1</v>
      </c>
      <c r="E8" s="225"/>
      <c r="F8" s="230"/>
      <c r="G8" s="229"/>
      <c r="H8" s="4"/>
    </row>
    <row r="9" spans="1:9" ht="15" x14ac:dyDescent="0.2">
      <c r="A9" s="64"/>
      <c r="B9" s="68" t="s">
        <v>283</v>
      </c>
      <c r="C9" s="69" t="s">
        <v>207</v>
      </c>
      <c r="D9" s="198">
        <v>1</v>
      </c>
      <c r="E9" s="225"/>
      <c r="F9" s="230"/>
      <c r="G9" s="229"/>
      <c r="H9" s="4"/>
    </row>
    <row r="10" spans="1:9" ht="15" x14ac:dyDescent="0.2">
      <c r="A10" s="64"/>
      <c r="B10" s="68" t="s">
        <v>206</v>
      </c>
      <c r="C10" s="69" t="s">
        <v>207</v>
      </c>
      <c r="D10" s="198">
        <v>1</v>
      </c>
      <c r="E10" s="225"/>
      <c r="F10" s="230"/>
      <c r="G10" s="229"/>
      <c r="H10" s="4"/>
    </row>
    <row r="11" spans="1:9" ht="15" x14ac:dyDescent="0.2">
      <c r="A11" s="64"/>
      <c r="B11" s="68" t="s">
        <v>138</v>
      </c>
      <c r="C11" s="69" t="s">
        <v>207</v>
      </c>
      <c r="D11" s="198">
        <v>1</v>
      </c>
      <c r="E11" s="225"/>
      <c r="F11" s="230"/>
      <c r="G11" s="229"/>
      <c r="H11" s="4"/>
    </row>
    <row r="12" spans="1:9" ht="15.75" thickBot="1" x14ac:dyDescent="0.25">
      <c r="A12" s="64"/>
      <c r="B12" s="163"/>
      <c r="C12" s="101"/>
      <c r="D12" s="201"/>
      <c r="E12" s="231"/>
      <c r="F12" s="228"/>
      <c r="G12" s="232"/>
      <c r="H12" s="4"/>
    </row>
    <row r="13" spans="1:9" ht="12.95" customHeight="1" thickBot="1" x14ac:dyDescent="0.3">
      <c r="A13" s="71"/>
      <c r="B13" s="72"/>
      <c r="C13" s="73"/>
      <c r="D13" s="74"/>
      <c r="E13" s="233"/>
      <c r="F13" s="234" t="s">
        <v>5</v>
      </c>
      <c r="G13" s="235"/>
      <c r="H13" s="4"/>
      <c r="I13" s="5"/>
    </row>
    <row r="14" spans="1:9" ht="12.95" customHeight="1" x14ac:dyDescent="0.25">
      <c r="A14" s="64" t="s">
        <v>343</v>
      </c>
      <c r="B14" s="65" t="s">
        <v>354</v>
      </c>
      <c r="C14" s="77"/>
      <c r="D14" s="78"/>
      <c r="E14" s="236"/>
      <c r="F14" s="237"/>
      <c r="G14" s="238"/>
      <c r="H14" s="4"/>
      <c r="I14" s="5"/>
    </row>
    <row r="15" spans="1:9" ht="15" x14ac:dyDescent="0.25">
      <c r="A15" s="64"/>
      <c r="B15" s="68" t="s">
        <v>285</v>
      </c>
      <c r="C15" s="77" t="s">
        <v>207</v>
      </c>
      <c r="D15" s="67">
        <v>1</v>
      </c>
      <c r="E15" s="225"/>
      <c r="F15" s="230"/>
      <c r="G15" s="229"/>
      <c r="H15" s="4"/>
    </row>
    <row r="16" spans="1:9" ht="15.75" thickBot="1" x14ac:dyDescent="0.3">
      <c r="A16" s="64"/>
      <c r="B16" s="68"/>
      <c r="C16" s="77"/>
      <c r="D16" s="67"/>
      <c r="E16" s="225"/>
      <c r="F16" s="230"/>
      <c r="G16" s="229"/>
      <c r="H16" s="4"/>
    </row>
    <row r="17" spans="1:13" ht="15.75" thickBot="1" x14ac:dyDescent="0.25">
      <c r="A17" s="71"/>
      <c r="B17" s="82"/>
      <c r="C17" s="83"/>
      <c r="D17" s="84"/>
      <c r="E17" s="239"/>
      <c r="F17" s="234" t="s">
        <v>373</v>
      </c>
      <c r="G17" s="235"/>
      <c r="H17" s="4"/>
    </row>
    <row r="18" spans="1:13" ht="15" x14ac:dyDescent="0.25">
      <c r="A18" s="64" t="s">
        <v>140</v>
      </c>
      <c r="B18" s="65" t="s">
        <v>374</v>
      </c>
      <c r="C18" s="77"/>
      <c r="D18" s="78"/>
      <c r="E18" s="236"/>
      <c r="F18" s="237"/>
      <c r="G18" s="238"/>
      <c r="H18" s="4"/>
    </row>
    <row r="19" spans="1:13" ht="15" x14ac:dyDescent="0.25">
      <c r="A19" s="64"/>
      <c r="B19" s="68" t="s">
        <v>375</v>
      </c>
      <c r="C19" s="77" t="s">
        <v>207</v>
      </c>
      <c r="D19" s="67">
        <v>1</v>
      </c>
      <c r="E19" s="225"/>
      <c r="F19" s="230"/>
      <c r="G19" s="229"/>
      <c r="H19" s="4"/>
    </row>
    <row r="20" spans="1:13" ht="15.75" thickBot="1" x14ac:dyDescent="0.3">
      <c r="A20" s="64"/>
      <c r="B20" s="68"/>
      <c r="C20" s="77"/>
      <c r="D20" s="67"/>
      <c r="E20" s="225"/>
      <c r="F20" s="230"/>
      <c r="G20" s="229"/>
      <c r="H20" s="4"/>
    </row>
    <row r="21" spans="1:13" ht="15.75" thickBot="1" x14ac:dyDescent="0.25">
      <c r="A21" s="71"/>
      <c r="B21" s="82"/>
      <c r="C21" s="83"/>
      <c r="D21" s="84"/>
      <c r="E21" s="239"/>
      <c r="F21" s="234" t="s">
        <v>376</v>
      </c>
      <c r="G21" s="235"/>
      <c r="H21" s="4"/>
    </row>
    <row r="22" spans="1:13" ht="15" x14ac:dyDescent="0.2">
      <c r="A22" s="64" t="s">
        <v>139</v>
      </c>
      <c r="B22" s="65" t="s">
        <v>3</v>
      </c>
      <c r="C22" s="66"/>
      <c r="D22" s="67"/>
      <c r="E22" s="225"/>
      <c r="F22" s="240"/>
      <c r="G22" s="241"/>
    </row>
    <row r="23" spans="1:13" ht="15" x14ac:dyDescent="0.2">
      <c r="A23" s="64"/>
      <c r="B23" s="68" t="s">
        <v>286</v>
      </c>
      <c r="C23" s="69" t="s">
        <v>207</v>
      </c>
      <c r="D23" s="67">
        <v>1</v>
      </c>
      <c r="E23" s="225"/>
      <c r="F23" s="230"/>
      <c r="G23" s="229"/>
    </row>
    <row r="24" spans="1:13" ht="17.25" customHeight="1" x14ac:dyDescent="0.2">
      <c r="A24" s="64"/>
      <c r="B24" s="68" t="s">
        <v>287</v>
      </c>
      <c r="C24" s="69" t="s">
        <v>207</v>
      </c>
      <c r="D24" s="67">
        <v>1</v>
      </c>
      <c r="E24" s="225"/>
      <c r="F24" s="240"/>
      <c r="G24" s="242"/>
    </row>
    <row r="25" spans="1:13" ht="14.25" customHeight="1" x14ac:dyDescent="0.2">
      <c r="A25" s="64"/>
      <c r="B25" s="68" t="s">
        <v>288</v>
      </c>
      <c r="C25" s="69" t="s">
        <v>207</v>
      </c>
      <c r="D25" s="67">
        <v>1</v>
      </c>
      <c r="E25" s="225"/>
      <c r="F25" s="230"/>
      <c r="G25" s="229"/>
    </row>
    <row r="26" spans="1:13" ht="18" customHeight="1" x14ac:dyDescent="0.2">
      <c r="A26" s="64"/>
      <c r="B26" s="68" t="s">
        <v>289</v>
      </c>
      <c r="C26" s="69" t="s">
        <v>207</v>
      </c>
      <c r="D26" s="67">
        <v>1</v>
      </c>
      <c r="E26" s="225"/>
      <c r="F26" s="240"/>
      <c r="G26" s="229"/>
    </row>
    <row r="27" spans="1:13" ht="12.95" customHeight="1" thickBot="1" x14ac:dyDescent="0.25">
      <c r="A27" s="79"/>
      <c r="B27" s="80"/>
      <c r="C27" s="69"/>
      <c r="D27" s="81"/>
      <c r="E27" s="243"/>
      <c r="F27" s="244"/>
      <c r="G27" s="241"/>
      <c r="H27" s="4"/>
    </row>
    <row r="28" spans="1:13" ht="12.95" customHeight="1" thickBot="1" x14ac:dyDescent="0.25">
      <c r="A28" s="71"/>
      <c r="B28" s="82"/>
      <c r="C28" s="83"/>
      <c r="D28" s="84"/>
      <c r="E28" s="239"/>
      <c r="F28" s="234" t="s">
        <v>6</v>
      </c>
      <c r="G28" s="235"/>
      <c r="H28" s="4"/>
      <c r="I28" s="5"/>
    </row>
    <row r="29" spans="1:13" ht="12.95" customHeight="1" x14ac:dyDescent="0.2">
      <c r="A29" s="64" t="s">
        <v>355</v>
      </c>
      <c r="B29" s="65" t="s">
        <v>37</v>
      </c>
      <c r="C29" s="66"/>
      <c r="D29" s="67"/>
      <c r="E29" s="225"/>
      <c r="F29" s="245"/>
      <c r="G29" s="241"/>
      <c r="H29" s="4"/>
      <c r="I29" s="5"/>
    </row>
    <row r="30" spans="1:13" s="9" customFormat="1" ht="15" x14ac:dyDescent="0.2">
      <c r="A30" s="64"/>
      <c r="B30" s="68" t="s">
        <v>290</v>
      </c>
      <c r="C30" s="69" t="s">
        <v>207</v>
      </c>
      <c r="D30" s="67">
        <v>1</v>
      </c>
      <c r="E30" s="225"/>
      <c r="F30" s="230"/>
      <c r="G30" s="229"/>
      <c r="H30" s="6"/>
      <c r="I30" s="7"/>
      <c r="J30" s="8"/>
      <c r="K30" s="8"/>
      <c r="L30" s="8"/>
      <c r="M30" s="8"/>
    </row>
    <row r="31" spans="1:13" s="9" customFormat="1" ht="15.75" customHeight="1" x14ac:dyDescent="0.2">
      <c r="A31" s="64"/>
      <c r="B31" s="68" t="s">
        <v>291</v>
      </c>
      <c r="C31" s="69" t="s">
        <v>207</v>
      </c>
      <c r="D31" s="67">
        <v>1</v>
      </c>
      <c r="E31" s="225"/>
      <c r="F31" s="240"/>
      <c r="G31" s="229"/>
      <c r="H31" s="6"/>
      <c r="I31" s="7"/>
      <c r="J31" s="8"/>
      <c r="K31" s="8"/>
      <c r="L31" s="8"/>
      <c r="M31" s="8"/>
    </row>
    <row r="32" spans="1:13" s="9" customFormat="1" ht="15" x14ac:dyDescent="0.2">
      <c r="A32" s="64"/>
      <c r="B32" s="68" t="s">
        <v>292</v>
      </c>
      <c r="C32" s="69" t="s">
        <v>207</v>
      </c>
      <c r="D32" s="67">
        <v>1</v>
      </c>
      <c r="E32" s="225"/>
      <c r="F32" s="230"/>
      <c r="G32" s="229"/>
      <c r="H32" s="6"/>
      <c r="I32" s="7"/>
      <c r="J32" s="8"/>
      <c r="K32" s="8"/>
      <c r="L32" s="8"/>
      <c r="M32" s="8"/>
    </row>
    <row r="33" spans="1:9" ht="12.95" customHeight="1" thickBot="1" x14ac:dyDescent="0.25">
      <c r="A33" s="79"/>
      <c r="B33" s="80"/>
      <c r="C33" s="69"/>
      <c r="D33" s="81"/>
      <c r="E33" s="243"/>
      <c r="F33" s="246"/>
      <c r="G33" s="241"/>
      <c r="H33" s="4"/>
      <c r="I33" s="5"/>
    </row>
    <row r="34" spans="1:9" ht="12.95" customHeight="1" thickBot="1" x14ac:dyDescent="0.25">
      <c r="A34" s="71"/>
      <c r="B34" s="82"/>
      <c r="C34" s="83"/>
      <c r="D34" s="84"/>
      <c r="E34" s="239"/>
      <c r="F34" s="234" t="s">
        <v>38</v>
      </c>
      <c r="G34" s="235"/>
      <c r="H34" s="4"/>
      <c r="I34" s="5"/>
    </row>
    <row r="35" spans="1:9" ht="15" x14ac:dyDescent="0.2">
      <c r="A35" s="64" t="s">
        <v>305</v>
      </c>
      <c r="B35" s="65" t="s">
        <v>357</v>
      </c>
      <c r="C35" s="66"/>
      <c r="D35" s="67"/>
      <c r="E35" s="225"/>
      <c r="F35" s="240"/>
      <c r="G35" s="241"/>
    </row>
    <row r="36" spans="1:9" ht="15" x14ac:dyDescent="0.2">
      <c r="A36" s="64"/>
      <c r="B36" s="68" t="s">
        <v>295</v>
      </c>
      <c r="C36" s="69" t="s">
        <v>9</v>
      </c>
      <c r="D36" s="67">
        <v>1</v>
      </c>
      <c r="E36" s="225"/>
      <c r="F36" s="230"/>
      <c r="G36" s="229"/>
    </row>
    <row r="37" spans="1:9" ht="15" x14ac:dyDescent="0.2">
      <c r="A37" s="64"/>
      <c r="B37" s="68" t="s">
        <v>301</v>
      </c>
      <c r="C37" s="69" t="s">
        <v>9</v>
      </c>
      <c r="D37" s="67">
        <v>1</v>
      </c>
      <c r="E37" s="225"/>
      <c r="F37" s="230"/>
      <c r="G37" s="229"/>
    </row>
    <row r="38" spans="1:9" ht="30" x14ac:dyDescent="0.2">
      <c r="A38" s="64"/>
      <c r="B38" s="68" t="s">
        <v>400</v>
      </c>
      <c r="C38" s="69" t="s">
        <v>9</v>
      </c>
      <c r="D38" s="67">
        <v>1</v>
      </c>
      <c r="E38" s="225"/>
      <c r="F38" s="230"/>
      <c r="G38" s="229"/>
    </row>
    <row r="39" spans="1:9" ht="15" x14ac:dyDescent="0.2">
      <c r="A39" s="64"/>
      <c r="B39" s="68"/>
      <c r="C39" s="69"/>
      <c r="D39" s="67"/>
      <c r="E39" s="225"/>
      <c r="F39" s="230"/>
      <c r="G39" s="229"/>
    </row>
    <row r="40" spans="1:9" ht="30" x14ac:dyDescent="0.2">
      <c r="A40" s="64"/>
      <c r="B40" s="105" t="s">
        <v>333</v>
      </c>
      <c r="C40" s="67" t="s">
        <v>10</v>
      </c>
      <c r="D40" s="67">
        <f>200</f>
        <v>200</v>
      </c>
      <c r="E40" s="225"/>
      <c r="F40" s="230"/>
      <c r="G40" s="229"/>
    </row>
    <row r="41" spans="1:9" ht="12.95" customHeight="1" thickBot="1" x14ac:dyDescent="0.25">
      <c r="A41" s="79"/>
      <c r="B41" s="80"/>
      <c r="C41" s="69"/>
      <c r="D41" s="81"/>
      <c r="E41" s="243"/>
      <c r="F41" s="244"/>
      <c r="G41" s="241"/>
      <c r="H41" s="4"/>
    </row>
    <row r="42" spans="1:9" ht="12.95" customHeight="1" thickBot="1" x14ac:dyDescent="0.25">
      <c r="A42" s="71"/>
      <c r="B42" s="82"/>
      <c r="C42" s="83"/>
      <c r="D42" s="84"/>
      <c r="E42" s="239"/>
      <c r="F42" s="234" t="s">
        <v>21</v>
      </c>
      <c r="G42" s="235"/>
      <c r="H42" s="4"/>
      <c r="I42" s="5"/>
    </row>
    <row r="43" spans="1:9" ht="12.95" customHeight="1" x14ac:dyDescent="0.2">
      <c r="A43" s="64" t="s">
        <v>141</v>
      </c>
      <c r="B43" s="65" t="s">
        <v>39</v>
      </c>
      <c r="C43" s="66"/>
      <c r="D43" s="67"/>
      <c r="E43" s="225"/>
      <c r="F43" s="245"/>
      <c r="G43" s="241"/>
      <c r="H43" s="4"/>
      <c r="I43" s="5"/>
    </row>
    <row r="44" spans="1:9" ht="12.95" customHeight="1" x14ac:dyDescent="0.2">
      <c r="A44" s="79"/>
      <c r="B44" s="68" t="s">
        <v>303</v>
      </c>
      <c r="C44" s="69" t="s">
        <v>207</v>
      </c>
      <c r="D44" s="67">
        <v>2</v>
      </c>
      <c r="E44" s="225"/>
      <c r="F44" s="230"/>
      <c r="G44" s="229"/>
      <c r="H44" s="4"/>
      <c r="I44" s="5"/>
    </row>
    <row r="45" spans="1:9" ht="12.95" customHeight="1" x14ac:dyDescent="0.2">
      <c r="A45" s="79"/>
      <c r="B45" s="68" t="s">
        <v>406</v>
      </c>
      <c r="C45" s="69" t="s">
        <v>207</v>
      </c>
      <c r="D45" s="67">
        <v>1</v>
      </c>
      <c r="E45" s="225"/>
      <c r="F45" s="230"/>
      <c r="G45" s="229"/>
      <c r="H45" s="4"/>
      <c r="I45" s="5"/>
    </row>
    <row r="46" spans="1:9" ht="12.95" customHeight="1" thickBot="1" x14ac:dyDescent="0.25">
      <c r="A46" s="79"/>
      <c r="B46" s="80"/>
      <c r="C46" s="69"/>
      <c r="D46" s="81"/>
      <c r="E46" s="243"/>
      <c r="F46" s="246"/>
      <c r="G46" s="241"/>
      <c r="H46" s="4"/>
      <c r="I46" s="5"/>
    </row>
    <row r="47" spans="1:9" ht="12.95" customHeight="1" thickBot="1" x14ac:dyDescent="0.25">
      <c r="A47" s="71"/>
      <c r="B47" s="82"/>
      <c r="C47" s="83"/>
      <c r="D47" s="84"/>
      <c r="E47" s="239"/>
      <c r="F47" s="234" t="s">
        <v>40</v>
      </c>
      <c r="G47" s="235"/>
      <c r="H47" s="4"/>
      <c r="I47" s="5"/>
    </row>
    <row r="48" spans="1:9" ht="12.95" customHeight="1" x14ac:dyDescent="0.2">
      <c r="A48" s="64" t="s">
        <v>142</v>
      </c>
      <c r="B48" s="65" t="s">
        <v>2</v>
      </c>
      <c r="C48" s="66"/>
      <c r="D48" s="67"/>
      <c r="E48" s="225"/>
      <c r="F48" s="240"/>
      <c r="G48" s="241"/>
    </row>
    <row r="49" spans="1:70" ht="15" x14ac:dyDescent="0.2">
      <c r="A49" s="64"/>
      <c r="B49" s="68" t="s">
        <v>306</v>
      </c>
      <c r="C49" s="66"/>
      <c r="D49" s="67"/>
      <c r="E49" s="225"/>
      <c r="F49" s="240"/>
      <c r="G49" s="241"/>
    </row>
    <row r="50" spans="1:70" ht="12.95" customHeight="1" x14ac:dyDescent="0.2">
      <c r="A50" s="76"/>
      <c r="B50" s="87" t="s">
        <v>239</v>
      </c>
      <c r="C50" s="69" t="s">
        <v>10</v>
      </c>
      <c r="D50" s="67">
        <v>85</v>
      </c>
      <c r="E50" s="225"/>
      <c r="F50" s="249"/>
      <c r="G50" s="229"/>
    </row>
    <row r="51" spans="1:70" ht="12.95" customHeight="1" x14ac:dyDescent="0.2">
      <c r="A51" s="76"/>
      <c r="B51" s="87" t="s">
        <v>240</v>
      </c>
      <c r="C51" s="69" t="s">
        <v>10</v>
      </c>
      <c r="D51" s="67">
        <v>85</v>
      </c>
      <c r="E51" s="225"/>
      <c r="F51" s="249"/>
      <c r="G51" s="229"/>
    </row>
    <row r="52" spans="1:70" ht="15" x14ac:dyDescent="0.2">
      <c r="A52" s="64"/>
      <c r="B52" s="68" t="s">
        <v>307</v>
      </c>
      <c r="C52" s="69" t="s">
        <v>10</v>
      </c>
      <c r="D52" s="67">
        <f>380</f>
        <v>380</v>
      </c>
      <c r="E52" s="225"/>
      <c r="F52" s="249"/>
      <c r="G52" s="229"/>
    </row>
    <row r="53" spans="1:70" ht="15" x14ac:dyDescent="0.2">
      <c r="A53" s="64"/>
      <c r="B53" s="68" t="s">
        <v>309</v>
      </c>
      <c r="C53" s="69" t="s">
        <v>10</v>
      </c>
      <c r="D53" s="67">
        <f>8*8</f>
        <v>64</v>
      </c>
      <c r="E53" s="225"/>
      <c r="F53" s="249"/>
      <c r="G53" s="229"/>
    </row>
    <row r="54" spans="1:70" ht="15" x14ac:dyDescent="0.2">
      <c r="A54" s="64"/>
      <c r="B54" s="68" t="s">
        <v>310</v>
      </c>
      <c r="C54" s="69" t="s">
        <v>10</v>
      </c>
      <c r="D54" s="67">
        <f>55/4</f>
        <v>13.75</v>
      </c>
      <c r="E54" s="225"/>
      <c r="F54" s="249"/>
      <c r="G54" s="229"/>
    </row>
    <row r="55" spans="1:70" ht="15" x14ac:dyDescent="0.2">
      <c r="A55" s="64"/>
      <c r="B55" s="68" t="s">
        <v>311</v>
      </c>
      <c r="C55" s="69" t="s">
        <v>10</v>
      </c>
      <c r="D55" s="67">
        <v>6</v>
      </c>
      <c r="E55" s="225"/>
      <c r="F55" s="249"/>
      <c r="G55" s="229"/>
    </row>
    <row r="56" spans="1:70" ht="11.25" customHeight="1" x14ac:dyDescent="0.2">
      <c r="A56" s="64"/>
      <c r="B56" s="68"/>
      <c r="C56" s="69"/>
      <c r="D56" s="67"/>
      <c r="E56" s="225"/>
      <c r="F56" s="249"/>
      <c r="G56" s="229"/>
    </row>
    <row r="57" spans="1:70" ht="15" x14ac:dyDescent="0.2">
      <c r="A57" s="64"/>
      <c r="B57" s="68" t="s">
        <v>312</v>
      </c>
      <c r="C57" s="69" t="s">
        <v>207</v>
      </c>
      <c r="D57" s="67">
        <v>1</v>
      </c>
      <c r="E57" s="225"/>
      <c r="F57" s="249"/>
      <c r="G57" s="229"/>
    </row>
    <row r="58" spans="1:70" ht="12.95" customHeight="1" thickBot="1" x14ac:dyDescent="0.25">
      <c r="A58" s="79"/>
      <c r="B58" s="80"/>
      <c r="C58" s="69"/>
      <c r="D58" s="81"/>
      <c r="E58" s="243"/>
      <c r="F58" s="244"/>
      <c r="G58" s="241"/>
      <c r="H58" s="4"/>
      <c r="K58" s="11"/>
    </row>
    <row r="59" spans="1:70" ht="12.95" customHeight="1" thickBot="1" x14ac:dyDescent="0.25">
      <c r="A59" s="71"/>
      <c r="B59" s="82"/>
      <c r="C59" s="83"/>
      <c r="D59" s="84"/>
      <c r="E59" s="239"/>
      <c r="F59" s="234" t="s">
        <v>7</v>
      </c>
      <c r="G59" s="235"/>
      <c r="H59" s="4"/>
      <c r="I59" s="5"/>
      <c r="K59" s="11"/>
    </row>
    <row r="60" spans="1:70" ht="12.95" customHeight="1" x14ac:dyDescent="0.2">
      <c r="A60" s="64" t="s">
        <v>143</v>
      </c>
      <c r="B60" s="88" t="s">
        <v>18</v>
      </c>
      <c r="C60" s="66"/>
      <c r="D60" s="67"/>
      <c r="E60" s="225"/>
      <c r="F60" s="240"/>
      <c r="G60" s="241"/>
      <c r="H60" s="4"/>
    </row>
    <row r="61" spans="1:70" ht="15" x14ac:dyDescent="0.2">
      <c r="A61" s="64"/>
      <c r="B61" s="91" t="s">
        <v>116</v>
      </c>
      <c r="C61" s="69"/>
      <c r="D61" s="67"/>
      <c r="E61" s="225"/>
      <c r="F61" s="250"/>
      <c r="G61" s="92"/>
    </row>
    <row r="62" spans="1:70" ht="33" customHeight="1" x14ac:dyDescent="0.2">
      <c r="A62" s="64"/>
      <c r="B62" s="170" t="s">
        <v>359</v>
      </c>
      <c r="C62" s="69"/>
      <c r="D62" s="67"/>
      <c r="E62" s="225"/>
      <c r="F62" s="250"/>
      <c r="G62" s="92"/>
    </row>
    <row r="63" spans="1:70" ht="15" x14ac:dyDescent="0.2">
      <c r="A63" s="64"/>
      <c r="B63" s="93"/>
      <c r="C63" s="69"/>
      <c r="D63" s="67"/>
      <c r="E63" s="225"/>
      <c r="F63" s="250"/>
      <c r="G63" s="92"/>
    </row>
    <row r="64" spans="1:70" s="2" customFormat="1" ht="12.95" customHeight="1" x14ac:dyDescent="0.2">
      <c r="A64" s="64"/>
      <c r="B64" s="68" t="s">
        <v>209</v>
      </c>
      <c r="C64" s="94" t="s">
        <v>9</v>
      </c>
      <c r="D64" s="67">
        <v>9</v>
      </c>
      <c r="E64" s="225"/>
      <c r="F64" s="249"/>
      <c r="G64" s="251"/>
      <c r="H64" s="10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</row>
    <row r="65" spans="1:70" s="2" customFormat="1" ht="12.95" customHeight="1" x14ac:dyDescent="0.2">
      <c r="A65" s="64"/>
      <c r="B65" s="68"/>
      <c r="C65" s="94"/>
      <c r="D65" s="67"/>
      <c r="E65" s="225"/>
      <c r="F65" s="249"/>
      <c r="G65" s="251"/>
      <c r="H65" s="10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</row>
    <row r="66" spans="1:70" s="2" customFormat="1" ht="12.95" customHeight="1" x14ac:dyDescent="0.2">
      <c r="A66" s="95"/>
      <c r="B66" s="68" t="s">
        <v>336</v>
      </c>
      <c r="C66" s="174" t="s">
        <v>10</v>
      </c>
      <c r="D66" s="67">
        <v>74</v>
      </c>
      <c r="E66" s="225"/>
      <c r="F66" s="249"/>
      <c r="G66" s="251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</row>
    <row r="67" spans="1:70" s="2" customFormat="1" ht="12.95" customHeight="1" x14ac:dyDescent="0.2">
      <c r="A67" s="95"/>
      <c r="B67" s="68" t="s">
        <v>337</v>
      </c>
      <c r="C67" s="174" t="s">
        <v>10</v>
      </c>
      <c r="D67" s="67">
        <v>74</v>
      </c>
      <c r="E67" s="225"/>
      <c r="F67" s="249"/>
      <c r="G67" s="251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</row>
    <row r="68" spans="1:70" s="2" customFormat="1" ht="12.95" customHeight="1" x14ac:dyDescent="0.2">
      <c r="A68" s="95"/>
      <c r="B68" s="96" t="s">
        <v>130</v>
      </c>
      <c r="C68" s="94" t="s">
        <v>9</v>
      </c>
      <c r="D68" s="67">
        <v>9</v>
      </c>
      <c r="E68" s="225"/>
      <c r="F68" s="249"/>
      <c r="G68" s="251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</row>
    <row r="69" spans="1:70" s="2" customFormat="1" ht="12.95" customHeight="1" x14ac:dyDescent="0.2">
      <c r="A69" s="95"/>
      <c r="B69" s="68" t="s">
        <v>335</v>
      </c>
      <c r="C69" s="94" t="s">
        <v>9</v>
      </c>
      <c r="D69" s="67">
        <v>13</v>
      </c>
      <c r="E69" s="225"/>
      <c r="F69" s="252"/>
      <c r="G69" s="251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</row>
    <row r="70" spans="1:70" s="2" customFormat="1" ht="12.95" customHeight="1" x14ac:dyDescent="0.2">
      <c r="A70" s="95"/>
      <c r="B70" s="68" t="s">
        <v>334</v>
      </c>
      <c r="C70" s="94"/>
      <c r="D70" s="67">
        <v>6</v>
      </c>
      <c r="E70" s="225"/>
      <c r="F70" s="252"/>
      <c r="G70" s="251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</row>
    <row r="71" spans="1:70" s="2" customFormat="1" ht="12.75" customHeight="1" x14ac:dyDescent="0.2">
      <c r="A71" s="95"/>
      <c r="B71" s="68" t="s">
        <v>122</v>
      </c>
      <c r="C71" s="94" t="s">
        <v>9</v>
      </c>
      <c r="D71" s="67">
        <v>8</v>
      </c>
      <c r="E71" s="225"/>
      <c r="F71" s="252"/>
      <c r="G71" s="251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</row>
    <row r="72" spans="1:70" s="10" customFormat="1" ht="12.95" customHeight="1" x14ac:dyDescent="0.2">
      <c r="A72" s="97"/>
      <c r="B72" s="68" t="s">
        <v>128</v>
      </c>
      <c r="C72" s="94" t="s">
        <v>9</v>
      </c>
      <c r="D72" s="67">
        <v>20</v>
      </c>
      <c r="E72" s="225"/>
      <c r="F72" s="249"/>
      <c r="G72" s="251"/>
    </row>
    <row r="73" spans="1:70" s="10" customFormat="1" ht="12.95" customHeight="1" x14ac:dyDescent="0.2">
      <c r="A73" s="97"/>
      <c r="B73" s="96" t="s">
        <v>127</v>
      </c>
      <c r="C73" s="94" t="s">
        <v>9</v>
      </c>
      <c r="D73" s="67">
        <v>18</v>
      </c>
      <c r="E73" s="225"/>
      <c r="F73" s="249"/>
      <c r="G73" s="251"/>
    </row>
    <row r="74" spans="1:70" s="2" customFormat="1" ht="12.95" customHeight="1" x14ac:dyDescent="0.2">
      <c r="A74" s="95"/>
      <c r="B74" s="68" t="s">
        <v>241</v>
      </c>
      <c r="C74" s="94" t="s">
        <v>9</v>
      </c>
      <c r="D74" s="67">
        <f>24+9</f>
        <v>33</v>
      </c>
      <c r="E74" s="225"/>
      <c r="F74" s="252"/>
      <c r="G74" s="251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</row>
    <row r="75" spans="1:70" s="2" customFormat="1" ht="12.95" customHeight="1" x14ac:dyDescent="0.2">
      <c r="A75" s="95"/>
      <c r="B75" s="68" t="s">
        <v>123</v>
      </c>
      <c r="C75" s="94" t="s">
        <v>9</v>
      </c>
      <c r="D75" s="67">
        <v>8</v>
      </c>
      <c r="E75" s="225"/>
      <c r="F75" s="252"/>
      <c r="G75" s="251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</row>
    <row r="76" spans="1:70" s="2" customFormat="1" ht="12.95" customHeight="1" x14ac:dyDescent="0.2">
      <c r="A76" s="95"/>
      <c r="B76" s="68" t="s">
        <v>126</v>
      </c>
      <c r="C76" s="94" t="s">
        <v>9</v>
      </c>
      <c r="D76" s="67">
        <v>4</v>
      </c>
      <c r="E76" s="225"/>
      <c r="F76" s="252"/>
      <c r="G76" s="251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</row>
    <row r="77" spans="1:70" s="14" customFormat="1" ht="15" x14ac:dyDescent="0.2">
      <c r="A77" s="99"/>
      <c r="B77" s="68" t="s">
        <v>124</v>
      </c>
      <c r="C77" s="69" t="s">
        <v>10</v>
      </c>
      <c r="D77" s="67">
        <f>42+44</f>
        <v>86</v>
      </c>
      <c r="E77" s="225"/>
      <c r="F77" s="249"/>
      <c r="G77" s="253"/>
    </row>
    <row r="78" spans="1:70" s="14" customFormat="1" ht="15" x14ac:dyDescent="0.2">
      <c r="A78" s="99"/>
      <c r="B78" s="180" t="s">
        <v>377</v>
      </c>
      <c r="C78" s="69" t="s">
        <v>9</v>
      </c>
      <c r="D78" s="67">
        <v>9</v>
      </c>
      <c r="E78" s="225"/>
      <c r="F78" s="249"/>
      <c r="G78" s="253"/>
    </row>
    <row r="79" spans="1:70" s="14" customFormat="1" ht="15" x14ac:dyDescent="0.2">
      <c r="A79" s="99"/>
      <c r="B79" s="68"/>
      <c r="C79" s="69"/>
      <c r="D79" s="67"/>
      <c r="E79" s="225"/>
      <c r="F79" s="249"/>
      <c r="G79" s="253"/>
    </row>
    <row r="80" spans="1:70" ht="12.95" customHeight="1" x14ac:dyDescent="0.2">
      <c r="A80" s="95"/>
      <c r="B80" s="93" t="s">
        <v>12</v>
      </c>
      <c r="C80" s="69" t="s">
        <v>10</v>
      </c>
      <c r="D80" s="67">
        <f>SUM(D64:D78)*8</f>
        <v>2968</v>
      </c>
      <c r="E80" s="225"/>
      <c r="F80" s="249"/>
      <c r="G80" s="253"/>
      <c r="H80" s="156"/>
    </row>
    <row r="81" spans="1:70" ht="12.95" customHeight="1" thickBot="1" x14ac:dyDescent="0.25">
      <c r="A81" s="95"/>
      <c r="B81" s="103"/>
      <c r="C81" s="69"/>
      <c r="D81" s="67"/>
      <c r="E81" s="225"/>
      <c r="F81" s="250"/>
      <c r="G81" s="254"/>
    </row>
    <row r="82" spans="1:70" ht="12.95" customHeight="1" thickBot="1" x14ac:dyDescent="0.25">
      <c r="A82" s="71"/>
      <c r="B82" s="104"/>
      <c r="C82" s="83"/>
      <c r="D82" s="84"/>
      <c r="E82" s="239"/>
      <c r="F82" s="234" t="s">
        <v>22</v>
      </c>
      <c r="G82" s="235"/>
      <c r="I82" s="5"/>
    </row>
    <row r="83" spans="1:70" ht="12.95" customHeight="1" x14ac:dyDescent="0.2">
      <c r="A83" s="64" t="s">
        <v>144</v>
      </c>
      <c r="B83" s="105" t="s">
        <v>17</v>
      </c>
      <c r="C83" s="89"/>
      <c r="D83" s="106"/>
      <c r="E83" s="255"/>
      <c r="F83" s="256"/>
      <c r="G83" s="90"/>
    </row>
    <row r="84" spans="1:70" ht="12.95" customHeight="1" x14ac:dyDescent="0.2">
      <c r="A84" s="64"/>
      <c r="B84" s="68" t="s">
        <v>117</v>
      </c>
      <c r="C84" s="69" t="s">
        <v>9</v>
      </c>
      <c r="D84" s="102">
        <f>27+13+9</f>
        <v>49</v>
      </c>
      <c r="E84" s="257"/>
      <c r="F84" s="249"/>
      <c r="G84" s="253"/>
    </row>
    <row r="85" spans="1:70" ht="12.95" customHeight="1" x14ac:dyDescent="0.25">
      <c r="A85" s="95"/>
      <c r="B85" s="107"/>
      <c r="C85" s="89"/>
      <c r="D85" s="81"/>
      <c r="E85" s="243"/>
      <c r="F85" s="258"/>
      <c r="G85" s="92"/>
    </row>
    <row r="86" spans="1:70" ht="15" x14ac:dyDescent="0.2">
      <c r="A86" s="64"/>
      <c r="B86" s="68" t="s">
        <v>313</v>
      </c>
      <c r="C86" s="69"/>
      <c r="D86" s="67"/>
      <c r="E86" s="225"/>
      <c r="F86" s="249"/>
      <c r="G86" s="229"/>
    </row>
    <row r="87" spans="1:70" ht="12.95" customHeight="1" x14ac:dyDescent="0.25">
      <c r="A87" s="108"/>
      <c r="B87" s="68" t="s">
        <v>253</v>
      </c>
      <c r="C87" s="69" t="s">
        <v>9</v>
      </c>
      <c r="D87" s="102">
        <v>3</v>
      </c>
      <c r="E87" s="257"/>
      <c r="F87" s="249"/>
      <c r="G87" s="253"/>
    </row>
    <row r="88" spans="1:70" ht="12.95" customHeight="1" x14ac:dyDescent="0.25">
      <c r="A88" s="108"/>
      <c r="B88" s="68" t="s">
        <v>254</v>
      </c>
      <c r="C88" s="69" t="s">
        <v>9</v>
      </c>
      <c r="D88" s="102">
        <v>10</v>
      </c>
      <c r="E88" s="257"/>
      <c r="F88" s="249"/>
      <c r="G88" s="253"/>
      <c r="H88" s="3"/>
      <c r="I88" s="3"/>
      <c r="J88" s="3"/>
      <c r="K88" s="3"/>
      <c r="L88" s="3"/>
      <c r="M88" s="3"/>
    </row>
    <row r="89" spans="1:70" ht="12.95" customHeight="1" x14ac:dyDescent="0.25">
      <c r="A89" s="108"/>
      <c r="B89" s="68" t="s">
        <v>252</v>
      </c>
      <c r="C89" s="69" t="s">
        <v>9</v>
      </c>
      <c r="D89" s="102">
        <v>5</v>
      </c>
      <c r="E89" s="257"/>
      <c r="F89" s="249"/>
      <c r="G89" s="253"/>
    </row>
    <row r="90" spans="1:70" ht="12.95" customHeight="1" x14ac:dyDescent="0.25">
      <c r="A90" s="108"/>
      <c r="B90" s="68" t="s">
        <v>251</v>
      </c>
      <c r="C90" s="69" t="s">
        <v>9</v>
      </c>
      <c r="D90" s="102">
        <v>27</v>
      </c>
      <c r="E90" s="257"/>
      <c r="F90" s="249"/>
      <c r="G90" s="253"/>
    </row>
    <row r="91" spans="1:70" ht="12.95" customHeight="1" x14ac:dyDescent="0.25">
      <c r="A91" s="108"/>
      <c r="B91" s="68"/>
      <c r="C91" s="69"/>
      <c r="D91" s="102"/>
      <c r="E91" s="257"/>
      <c r="F91" s="249"/>
      <c r="G91" s="253"/>
    </row>
    <row r="92" spans="1:70" ht="15" x14ac:dyDescent="0.2">
      <c r="A92" s="64"/>
      <c r="B92" s="68" t="s">
        <v>222</v>
      </c>
      <c r="C92" s="69"/>
      <c r="D92" s="67"/>
      <c r="E92" s="225"/>
      <c r="F92" s="249"/>
      <c r="G92" s="229"/>
    </row>
    <row r="93" spans="1:70" s="2" customFormat="1" ht="12.75" customHeight="1" x14ac:dyDescent="0.2">
      <c r="A93" s="76"/>
      <c r="B93" s="109" t="s">
        <v>27</v>
      </c>
      <c r="C93" s="69" t="s">
        <v>9</v>
      </c>
      <c r="D93" s="102">
        <v>17</v>
      </c>
      <c r="E93" s="257"/>
      <c r="F93" s="249"/>
      <c r="G93" s="25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</row>
    <row r="94" spans="1:70" s="2" customFormat="1" ht="12.75" customHeight="1" x14ac:dyDescent="0.2">
      <c r="A94" s="76"/>
      <c r="B94" s="109"/>
      <c r="C94" s="69"/>
      <c r="D94" s="102"/>
      <c r="E94" s="257"/>
      <c r="F94" s="249"/>
      <c r="G94" s="25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</row>
    <row r="95" spans="1:70" s="2" customFormat="1" ht="15" x14ac:dyDescent="0.2">
      <c r="A95" s="64"/>
      <c r="B95" s="68" t="s">
        <v>13</v>
      </c>
      <c r="C95" s="69"/>
      <c r="D95" s="102"/>
      <c r="E95" s="257"/>
      <c r="F95" s="249"/>
      <c r="G95" s="25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</row>
    <row r="96" spans="1:70" s="2" customFormat="1" ht="15" x14ac:dyDescent="0.2">
      <c r="A96" s="64"/>
      <c r="B96" s="68" t="s">
        <v>255</v>
      </c>
      <c r="C96" s="69" t="s">
        <v>9</v>
      </c>
      <c r="D96" s="67">
        <v>5</v>
      </c>
      <c r="E96" s="225"/>
      <c r="F96" s="249"/>
      <c r="G96" s="25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</row>
    <row r="97" spans="1:70" s="2" customFormat="1" ht="15" x14ac:dyDescent="0.2">
      <c r="A97" s="64"/>
      <c r="B97" s="68"/>
      <c r="C97" s="69"/>
      <c r="D97" s="67"/>
      <c r="E97" s="225"/>
      <c r="F97" s="249"/>
      <c r="G97" s="25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</row>
    <row r="98" spans="1:70" s="2" customFormat="1" ht="12.95" customHeight="1" x14ac:dyDescent="0.2">
      <c r="A98" s="76"/>
      <c r="B98" s="175" t="s">
        <v>360</v>
      </c>
      <c r="C98" s="69" t="s">
        <v>10</v>
      </c>
      <c r="D98" s="67">
        <f>SUM(D84)*18</f>
        <v>882</v>
      </c>
      <c r="E98" s="225"/>
      <c r="F98" s="230"/>
      <c r="G98" s="253"/>
      <c r="H98" s="15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</row>
    <row r="99" spans="1:70" s="2" customFormat="1" ht="12.95" customHeight="1" x14ac:dyDescent="0.2">
      <c r="A99" s="76"/>
      <c r="B99" s="175" t="s">
        <v>361</v>
      </c>
      <c r="C99" s="69" t="s">
        <v>10</v>
      </c>
      <c r="D99" s="67">
        <f>SUM(D87:D93)*13</f>
        <v>806</v>
      </c>
      <c r="E99" s="225"/>
      <c r="F99" s="259"/>
      <c r="G99" s="253"/>
      <c r="H99" s="15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</row>
    <row r="100" spans="1:70" s="2" customFormat="1" ht="12.95" customHeight="1" x14ac:dyDescent="0.2">
      <c r="A100" s="76"/>
      <c r="B100" s="175" t="s">
        <v>362</v>
      </c>
      <c r="C100" s="69" t="s">
        <v>10</v>
      </c>
      <c r="D100" s="67">
        <f>(D96)*65</f>
        <v>325</v>
      </c>
      <c r="E100" s="225"/>
      <c r="F100" s="230"/>
      <c r="G100" s="253"/>
      <c r="H100" s="15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</row>
    <row r="101" spans="1:70" s="2" customFormat="1" ht="12.95" customHeight="1" thickBot="1" x14ac:dyDescent="0.25">
      <c r="A101" s="95"/>
      <c r="B101" s="68"/>
      <c r="C101" s="89"/>
      <c r="D101" s="81"/>
      <c r="E101" s="243"/>
      <c r="F101" s="260"/>
      <c r="G101" s="92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</row>
    <row r="102" spans="1:70" s="2" customFormat="1" ht="12.95" customHeight="1" thickBot="1" x14ac:dyDescent="0.25">
      <c r="A102" s="71"/>
      <c r="B102" s="104"/>
      <c r="C102" s="83"/>
      <c r="D102" s="84"/>
      <c r="E102" s="239"/>
      <c r="F102" s="234" t="s">
        <v>24</v>
      </c>
      <c r="G102" s="235"/>
      <c r="I102" s="5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</row>
    <row r="103" spans="1:70" s="2" customFormat="1" ht="12.95" customHeight="1" x14ac:dyDescent="0.2">
      <c r="A103" s="64" t="s">
        <v>356</v>
      </c>
      <c r="B103" s="105" t="s">
        <v>137</v>
      </c>
      <c r="C103" s="69"/>
      <c r="D103" s="67"/>
      <c r="E103" s="225"/>
      <c r="F103" s="261"/>
      <c r="G103" s="92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</row>
    <row r="104" spans="1:70" s="2" customFormat="1" ht="12.95" customHeight="1" x14ac:dyDescent="0.2">
      <c r="A104" s="64"/>
      <c r="B104" s="105"/>
      <c r="C104" s="69"/>
      <c r="D104" s="67"/>
      <c r="E104" s="225"/>
      <c r="F104" s="261"/>
      <c r="G104" s="92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</row>
    <row r="105" spans="1:70" s="2" customFormat="1" ht="12.95" customHeight="1" x14ac:dyDescent="0.2">
      <c r="A105" s="64"/>
      <c r="B105" s="68" t="s">
        <v>314</v>
      </c>
      <c r="C105" s="69" t="s">
        <v>9</v>
      </c>
      <c r="D105" s="157">
        <f>73+60</f>
        <v>133</v>
      </c>
      <c r="E105" s="262"/>
      <c r="F105" s="230"/>
      <c r="G105" s="25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</row>
    <row r="106" spans="1:70" s="2" customFormat="1" ht="12.95" customHeight="1" x14ac:dyDescent="0.2">
      <c r="A106" s="64"/>
      <c r="B106" s="68" t="s">
        <v>316</v>
      </c>
      <c r="C106" s="69" t="s">
        <v>9</v>
      </c>
      <c r="D106" s="157">
        <f>18</f>
        <v>18</v>
      </c>
      <c r="E106" s="262"/>
      <c r="F106" s="230"/>
      <c r="G106" s="25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</row>
    <row r="107" spans="1:70" s="2" customFormat="1" ht="12.95" customHeight="1" x14ac:dyDescent="0.2">
      <c r="A107" s="64"/>
      <c r="B107" s="68" t="s">
        <v>315</v>
      </c>
      <c r="C107" s="69" t="s">
        <v>9</v>
      </c>
      <c r="D107" s="67">
        <v>9</v>
      </c>
      <c r="E107" s="225"/>
      <c r="F107" s="230"/>
      <c r="G107" s="25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</row>
    <row r="108" spans="1:70" s="2" customFormat="1" ht="12.95" customHeight="1" x14ac:dyDescent="0.2">
      <c r="A108" s="64"/>
      <c r="B108" s="158" t="s">
        <v>318</v>
      </c>
      <c r="C108" s="69" t="s">
        <v>9</v>
      </c>
      <c r="D108" s="67">
        <v>11</v>
      </c>
      <c r="E108" s="225"/>
      <c r="F108" s="230"/>
      <c r="G108" s="25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</row>
    <row r="109" spans="1:70" s="2" customFormat="1" ht="12.95" customHeight="1" x14ac:dyDescent="0.2">
      <c r="A109" s="64"/>
      <c r="B109" s="68" t="s">
        <v>317</v>
      </c>
      <c r="C109" s="69" t="s">
        <v>9</v>
      </c>
      <c r="D109" s="67">
        <v>2</v>
      </c>
      <c r="E109" s="225"/>
      <c r="F109" s="230"/>
      <c r="G109" s="25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</row>
    <row r="110" spans="1:70" s="2" customFormat="1" ht="12.95" customHeight="1" x14ac:dyDescent="0.2">
      <c r="A110" s="64"/>
      <c r="B110" s="68"/>
      <c r="C110" s="69"/>
      <c r="D110" s="67"/>
      <c r="E110" s="225"/>
      <c r="F110" s="230"/>
      <c r="G110" s="25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</row>
    <row r="111" spans="1:70" s="2" customFormat="1" ht="15" customHeight="1" x14ac:dyDescent="0.2">
      <c r="A111" s="95"/>
      <c r="B111" s="68" t="s">
        <v>19</v>
      </c>
      <c r="C111" s="69" t="s">
        <v>10</v>
      </c>
      <c r="D111" s="67">
        <f>SUM(D105:D109)*9</f>
        <v>1557</v>
      </c>
      <c r="E111" s="225"/>
      <c r="F111" s="230"/>
      <c r="G111" s="253"/>
      <c r="H111" s="156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</row>
    <row r="112" spans="1:70" s="2" customFormat="1" ht="12.95" customHeight="1" x14ac:dyDescent="0.2">
      <c r="A112" s="64"/>
      <c r="B112" s="105"/>
      <c r="C112" s="69"/>
      <c r="D112" s="67"/>
      <c r="E112" s="225"/>
      <c r="F112" s="250"/>
      <c r="G112" s="25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</row>
    <row r="113" spans="1:70" s="2" customFormat="1" ht="15" x14ac:dyDescent="0.2">
      <c r="A113" s="64"/>
      <c r="B113" s="109" t="s">
        <v>272</v>
      </c>
      <c r="C113" s="69" t="s">
        <v>207</v>
      </c>
      <c r="D113" s="67">
        <v>18</v>
      </c>
      <c r="E113" s="225"/>
      <c r="F113" s="230"/>
      <c r="G113" s="25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</row>
    <row r="114" spans="1:70" s="2" customFormat="1" ht="16.5" customHeight="1" x14ac:dyDescent="0.2">
      <c r="A114" s="64"/>
      <c r="B114" s="109" t="s">
        <v>270</v>
      </c>
      <c r="C114" s="69" t="s">
        <v>207</v>
      </c>
      <c r="D114" s="67">
        <v>18</v>
      </c>
      <c r="E114" s="225"/>
      <c r="F114" s="230"/>
      <c r="G114" s="25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</row>
    <row r="115" spans="1:70" s="2" customFormat="1" ht="16.5" customHeight="1" x14ac:dyDescent="0.2">
      <c r="A115" s="64"/>
      <c r="B115" s="109" t="s">
        <v>280</v>
      </c>
      <c r="C115" s="69" t="s">
        <v>207</v>
      </c>
      <c r="D115" s="67">
        <v>2</v>
      </c>
      <c r="E115" s="225"/>
      <c r="F115" s="230"/>
      <c r="G115" s="25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</row>
    <row r="116" spans="1:70" s="2" customFormat="1" ht="15" x14ac:dyDescent="0.2">
      <c r="A116" s="64"/>
      <c r="B116" s="109" t="s">
        <v>273</v>
      </c>
      <c r="C116" s="69" t="s">
        <v>207</v>
      </c>
      <c r="D116" s="67">
        <v>2</v>
      </c>
      <c r="E116" s="225"/>
      <c r="F116" s="230"/>
      <c r="G116" s="25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</row>
    <row r="117" spans="1:70" s="2" customFormat="1" ht="16.5" customHeight="1" x14ac:dyDescent="0.2">
      <c r="A117" s="64"/>
      <c r="B117" s="109" t="s">
        <v>271</v>
      </c>
      <c r="C117" s="69" t="s">
        <v>207</v>
      </c>
      <c r="D117" s="67">
        <v>12</v>
      </c>
      <c r="E117" s="225"/>
      <c r="F117" s="230"/>
      <c r="G117" s="25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</row>
    <row r="118" spans="1:70" s="2" customFormat="1" ht="15" x14ac:dyDescent="0.2">
      <c r="A118" s="64"/>
      <c r="B118" s="109" t="s">
        <v>232</v>
      </c>
      <c r="C118" s="69" t="s">
        <v>207</v>
      </c>
      <c r="D118" s="67">
        <v>2</v>
      </c>
      <c r="E118" s="225"/>
      <c r="F118" s="230"/>
      <c r="G118" s="25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</row>
    <row r="119" spans="1:70" s="2" customFormat="1" ht="15" x14ac:dyDescent="0.2">
      <c r="A119" s="64"/>
      <c r="B119" s="109" t="s">
        <v>234</v>
      </c>
      <c r="C119" s="69" t="s">
        <v>207</v>
      </c>
      <c r="D119" s="67">
        <v>2</v>
      </c>
      <c r="E119" s="225"/>
      <c r="F119" s="230"/>
      <c r="G119" s="25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</row>
    <row r="120" spans="1:70" s="2" customFormat="1" ht="15" x14ac:dyDescent="0.2">
      <c r="A120" s="64"/>
      <c r="B120" s="109" t="s">
        <v>233</v>
      </c>
      <c r="C120" s="69" t="s">
        <v>207</v>
      </c>
      <c r="D120" s="67">
        <v>1</v>
      </c>
      <c r="E120" s="225"/>
      <c r="F120" s="230"/>
      <c r="G120" s="25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</row>
    <row r="121" spans="1:70" s="2" customFormat="1" ht="15" x14ac:dyDescent="0.2">
      <c r="A121" s="64"/>
      <c r="B121" s="109" t="s">
        <v>338</v>
      </c>
      <c r="C121" s="69" t="s">
        <v>207</v>
      </c>
      <c r="D121" s="67">
        <v>1</v>
      </c>
      <c r="E121" s="225"/>
      <c r="F121" s="230"/>
      <c r="G121" s="25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</row>
    <row r="122" spans="1:70" s="2" customFormat="1" ht="15" x14ac:dyDescent="0.2">
      <c r="A122" s="64"/>
      <c r="B122" s="109" t="s">
        <v>229</v>
      </c>
      <c r="C122" s="69" t="s">
        <v>207</v>
      </c>
      <c r="D122" s="67">
        <v>1</v>
      </c>
      <c r="E122" s="225"/>
      <c r="F122" s="230"/>
      <c r="G122" s="25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</row>
    <row r="123" spans="1:70" s="2" customFormat="1" ht="30" x14ac:dyDescent="0.2">
      <c r="A123" s="64"/>
      <c r="B123" s="109" t="s">
        <v>266</v>
      </c>
      <c r="C123" s="69" t="s">
        <v>207</v>
      </c>
      <c r="D123" s="67">
        <v>22</v>
      </c>
      <c r="E123" s="225"/>
      <c r="F123" s="230"/>
      <c r="G123" s="25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</row>
    <row r="124" spans="1:70" ht="12.95" customHeight="1" thickBot="1" x14ac:dyDescent="0.25">
      <c r="A124" s="95"/>
      <c r="B124" s="110"/>
      <c r="C124" s="69"/>
      <c r="D124" s="81"/>
      <c r="E124" s="243"/>
      <c r="F124" s="258"/>
      <c r="G124" s="253"/>
      <c r="H124" s="4"/>
    </row>
    <row r="125" spans="1:70" ht="12.95" customHeight="1" thickBot="1" x14ac:dyDescent="0.25">
      <c r="A125" s="71"/>
      <c r="B125" s="104"/>
      <c r="C125" s="83"/>
      <c r="D125" s="84"/>
      <c r="E125" s="239"/>
      <c r="F125" s="234" t="s">
        <v>427</v>
      </c>
      <c r="G125" s="235"/>
      <c r="H125" s="4"/>
      <c r="I125" s="5"/>
    </row>
    <row r="126" spans="1:70" ht="12.95" customHeight="1" x14ac:dyDescent="0.2">
      <c r="A126" s="64" t="s">
        <v>324</v>
      </c>
      <c r="B126" s="105" t="s">
        <v>1</v>
      </c>
      <c r="C126" s="1"/>
      <c r="D126" s="67"/>
      <c r="E126" s="225"/>
      <c r="F126" s="250"/>
      <c r="G126" s="241"/>
      <c r="H126" s="4"/>
    </row>
    <row r="127" spans="1:70" ht="15" x14ac:dyDescent="0.2">
      <c r="A127" s="64"/>
      <c r="B127" s="68" t="s">
        <v>319</v>
      </c>
      <c r="C127" s="66" t="s">
        <v>9</v>
      </c>
      <c r="D127" s="67">
        <v>18</v>
      </c>
      <c r="E127" s="225"/>
      <c r="F127" s="230"/>
      <c r="G127" s="253"/>
      <c r="H127" s="4"/>
      <c r="I127" s="18"/>
      <c r="J127" s="18"/>
      <c r="K127" s="18"/>
      <c r="L127" s="18"/>
      <c r="M127" s="18"/>
    </row>
    <row r="128" spans="1:70" ht="12.95" customHeight="1" x14ac:dyDescent="0.2">
      <c r="A128" s="64"/>
      <c r="B128" s="68"/>
      <c r="C128" s="66"/>
      <c r="D128" s="67"/>
      <c r="E128" s="225"/>
      <c r="F128" s="230"/>
      <c r="G128" s="229"/>
      <c r="H128" s="4"/>
    </row>
    <row r="129" spans="1:70" ht="12.95" customHeight="1" x14ac:dyDescent="0.2">
      <c r="A129" s="95"/>
      <c r="B129" s="68" t="s">
        <v>200</v>
      </c>
      <c r="C129" s="69" t="s">
        <v>10</v>
      </c>
      <c r="D129" s="111">
        <f>D127*15</f>
        <v>270</v>
      </c>
      <c r="E129" s="264"/>
      <c r="F129" s="230"/>
      <c r="G129" s="253"/>
      <c r="H129" s="15"/>
    </row>
    <row r="130" spans="1:70" ht="12.95" customHeight="1" thickBot="1" x14ac:dyDescent="0.25">
      <c r="A130" s="95"/>
      <c r="B130" s="68"/>
      <c r="C130" s="66"/>
      <c r="D130" s="67"/>
      <c r="E130" s="225"/>
      <c r="F130" s="265"/>
      <c r="G130" s="266"/>
      <c r="H130" s="4"/>
    </row>
    <row r="131" spans="1:70" ht="12.95" customHeight="1" thickBot="1" x14ac:dyDescent="0.25">
      <c r="A131" s="112"/>
      <c r="B131" s="82"/>
      <c r="C131" s="83"/>
      <c r="D131" s="84"/>
      <c r="E131" s="239"/>
      <c r="F131" s="234" t="s">
        <v>15</v>
      </c>
      <c r="G131" s="267"/>
      <c r="H131" s="4"/>
      <c r="I131" s="5"/>
    </row>
    <row r="132" spans="1:70" s="2" customFormat="1" ht="19.7" customHeight="1" thickBot="1" x14ac:dyDescent="0.25">
      <c r="A132" s="71"/>
      <c r="B132" s="82"/>
      <c r="C132" s="83"/>
      <c r="D132" s="84"/>
      <c r="E132" s="239"/>
      <c r="F132" s="291" t="s">
        <v>114</v>
      </c>
      <c r="G132" s="235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</row>
    <row r="133" spans="1:70" s="2" customFormat="1" ht="25.5" customHeight="1" x14ac:dyDescent="0.2">
      <c r="A133" s="211" t="s">
        <v>26</v>
      </c>
      <c r="B133" s="212"/>
      <c r="C133" s="212"/>
      <c r="D133" s="212"/>
      <c r="E133" s="212"/>
      <c r="F133" s="212"/>
      <c r="G133" s="213"/>
      <c r="H133" s="4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</row>
    <row r="134" spans="1:70" s="2" customFormat="1" ht="25.5" customHeight="1" x14ac:dyDescent="0.2">
      <c r="A134" s="79" t="s">
        <v>424</v>
      </c>
      <c r="B134" s="1" t="s">
        <v>413</v>
      </c>
      <c r="C134" s="66"/>
      <c r="D134" s="66"/>
      <c r="E134" s="270"/>
      <c r="F134" s="270"/>
      <c r="G134" s="271"/>
      <c r="H134" s="4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</row>
    <row r="135" spans="1:70" s="2" customFormat="1" ht="15" x14ac:dyDescent="0.2">
      <c r="A135" s="64" t="s">
        <v>429</v>
      </c>
      <c r="B135" s="65" t="s">
        <v>211</v>
      </c>
      <c r="C135" s="114"/>
      <c r="D135" s="67"/>
      <c r="E135" s="225"/>
      <c r="F135" s="272"/>
      <c r="G135" s="273"/>
      <c r="H135" s="4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</row>
    <row r="136" spans="1:70" s="2" customFormat="1" ht="15" x14ac:dyDescent="0.2">
      <c r="A136" s="64"/>
      <c r="B136" s="68" t="s">
        <v>325</v>
      </c>
      <c r="C136" s="69" t="s">
        <v>342</v>
      </c>
      <c r="D136" s="67"/>
      <c r="E136" s="225"/>
      <c r="F136" s="249"/>
      <c r="G136" s="253"/>
      <c r="H136" s="4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</row>
    <row r="137" spans="1:70" s="2" customFormat="1" ht="15" x14ac:dyDescent="0.2">
      <c r="A137" s="64"/>
      <c r="B137" s="68" t="s">
        <v>43</v>
      </c>
      <c r="C137" s="69" t="s">
        <v>342</v>
      </c>
      <c r="D137" s="67"/>
      <c r="E137" s="225"/>
      <c r="F137" s="249"/>
      <c r="G137" s="253"/>
      <c r="H137" s="4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</row>
    <row r="138" spans="1:70" s="2" customFormat="1" ht="15" x14ac:dyDescent="0.2">
      <c r="A138" s="64"/>
      <c r="B138" s="68" t="s">
        <v>44</v>
      </c>
      <c r="C138" s="69" t="s">
        <v>342</v>
      </c>
      <c r="D138" s="67"/>
      <c r="E138" s="225"/>
      <c r="F138" s="249"/>
      <c r="G138" s="253"/>
      <c r="H138" s="4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</row>
    <row r="139" spans="1:70" s="2" customFormat="1" ht="15" x14ac:dyDescent="0.2">
      <c r="A139" s="64"/>
      <c r="B139" s="68" t="s">
        <v>45</v>
      </c>
      <c r="C139" s="69" t="s">
        <v>342</v>
      </c>
      <c r="D139" s="67"/>
      <c r="E139" s="225"/>
      <c r="F139" s="249"/>
      <c r="G139" s="253"/>
      <c r="H139" s="4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</row>
    <row r="140" spans="1:70" s="2" customFormat="1" ht="15" x14ac:dyDescent="0.2">
      <c r="A140" s="64"/>
      <c r="B140" s="68" t="s">
        <v>46</v>
      </c>
      <c r="C140" s="69" t="s">
        <v>342</v>
      </c>
      <c r="D140" s="67"/>
      <c r="E140" s="225"/>
      <c r="F140" s="249"/>
      <c r="G140" s="253"/>
      <c r="H140" s="4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</row>
    <row r="141" spans="1:70" s="2" customFormat="1" ht="15" x14ac:dyDescent="0.2">
      <c r="A141" s="64"/>
      <c r="B141" s="68" t="s">
        <v>47</v>
      </c>
      <c r="C141" s="69" t="s">
        <v>342</v>
      </c>
      <c r="D141" s="67"/>
      <c r="E141" s="225"/>
      <c r="F141" s="249"/>
      <c r="G141" s="253"/>
      <c r="H141" s="4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</row>
    <row r="142" spans="1:70" s="2" customFormat="1" ht="15" x14ac:dyDescent="0.2">
      <c r="A142" s="64"/>
      <c r="B142" s="68" t="s">
        <v>48</v>
      </c>
      <c r="C142" s="69" t="s">
        <v>342</v>
      </c>
      <c r="D142" s="67"/>
      <c r="E142" s="225"/>
      <c r="F142" s="249"/>
      <c r="G142" s="253"/>
      <c r="H142" s="4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</row>
    <row r="143" spans="1:70" s="2" customFormat="1" ht="15" x14ac:dyDescent="0.2">
      <c r="A143" s="64"/>
      <c r="B143" s="68" t="s">
        <v>49</v>
      </c>
      <c r="C143" s="69" t="s">
        <v>342</v>
      </c>
      <c r="D143" s="67"/>
      <c r="E143" s="225"/>
      <c r="F143" s="249"/>
      <c r="G143" s="253"/>
      <c r="H143" s="4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</row>
    <row r="144" spans="1:70" s="2" customFormat="1" ht="30" x14ac:dyDescent="0.2">
      <c r="A144" s="64"/>
      <c r="B144" s="68" t="s">
        <v>50</v>
      </c>
      <c r="C144" s="69" t="s">
        <v>342</v>
      </c>
      <c r="D144" s="67"/>
      <c r="E144" s="225"/>
      <c r="F144" s="249"/>
      <c r="G144" s="253"/>
      <c r="H144" s="4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</row>
    <row r="145" spans="1:70" s="2" customFormat="1" ht="15" x14ac:dyDescent="0.2">
      <c r="A145" s="64"/>
      <c r="B145" s="68" t="s">
        <v>51</v>
      </c>
      <c r="C145" s="69" t="s">
        <v>342</v>
      </c>
      <c r="D145" s="67"/>
      <c r="E145" s="225"/>
      <c r="F145" s="249"/>
      <c r="G145" s="253"/>
      <c r="H145" s="4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</row>
    <row r="146" spans="1:70" s="2" customFormat="1" ht="15" x14ac:dyDescent="0.2">
      <c r="A146" s="64"/>
      <c r="B146" s="68" t="s">
        <v>228</v>
      </c>
      <c r="C146" s="69" t="s">
        <v>342</v>
      </c>
      <c r="D146" s="67"/>
      <c r="E146" s="225"/>
      <c r="F146" s="249"/>
      <c r="G146" s="253"/>
      <c r="H146" s="4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</row>
    <row r="147" spans="1:70" s="2" customFormat="1" ht="15" x14ac:dyDescent="0.2">
      <c r="A147" s="64"/>
      <c r="B147" s="68"/>
      <c r="C147" s="69"/>
      <c r="D147" s="67"/>
      <c r="E147" s="225"/>
      <c r="F147" s="249"/>
      <c r="G147" s="253"/>
      <c r="H147" s="4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</row>
    <row r="148" spans="1:70" s="2" customFormat="1" ht="15" x14ac:dyDescent="0.2">
      <c r="A148" s="64" t="s">
        <v>430</v>
      </c>
      <c r="B148" s="105" t="s">
        <v>147</v>
      </c>
      <c r="C148" s="69"/>
      <c r="D148" s="67"/>
      <c r="E148" s="225"/>
      <c r="F148" s="249"/>
      <c r="G148" s="253"/>
      <c r="H148" s="4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</row>
    <row r="149" spans="1:70" s="2" customFormat="1" ht="15" x14ac:dyDescent="0.2">
      <c r="A149" s="64"/>
      <c r="B149" s="68" t="s">
        <v>399</v>
      </c>
      <c r="C149" s="69" t="s">
        <v>342</v>
      </c>
      <c r="D149" s="67"/>
      <c r="E149" s="225"/>
      <c r="F149" s="249"/>
      <c r="G149" s="253"/>
      <c r="H149" s="4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</row>
    <row r="150" spans="1:70" s="2" customFormat="1" ht="15" x14ac:dyDescent="0.2">
      <c r="A150" s="64"/>
      <c r="B150" s="68" t="s">
        <v>52</v>
      </c>
      <c r="C150" s="69" t="s">
        <v>342</v>
      </c>
      <c r="D150" s="67"/>
      <c r="E150" s="225"/>
      <c r="F150" s="249"/>
      <c r="G150" s="253"/>
      <c r="H150" s="4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</row>
    <row r="151" spans="1:70" s="2" customFormat="1" ht="19.5" customHeight="1" x14ac:dyDescent="0.2">
      <c r="A151" s="64"/>
      <c r="B151" s="68" t="s">
        <v>212</v>
      </c>
      <c r="C151" s="69" t="s">
        <v>342</v>
      </c>
      <c r="D151" s="67"/>
      <c r="E151" s="225"/>
      <c r="F151" s="249"/>
      <c r="G151" s="253"/>
      <c r="H151" s="4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</row>
    <row r="152" spans="1:70" s="2" customFormat="1" ht="15" x14ac:dyDescent="0.2">
      <c r="A152" s="64"/>
      <c r="B152" s="68" t="s">
        <v>54</v>
      </c>
      <c r="C152" s="69" t="s">
        <v>342</v>
      </c>
      <c r="D152" s="67"/>
      <c r="E152" s="225"/>
      <c r="F152" s="249"/>
      <c r="G152" s="253"/>
      <c r="H152" s="4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</row>
    <row r="153" spans="1:70" ht="15" x14ac:dyDescent="0.2">
      <c r="A153" s="64"/>
      <c r="B153" s="105"/>
      <c r="C153" s="69"/>
      <c r="D153" s="67"/>
      <c r="E153" s="225"/>
      <c r="F153" s="249"/>
      <c r="G153" s="253"/>
      <c r="H153" s="4"/>
    </row>
    <row r="154" spans="1:70" ht="15" x14ac:dyDescent="0.2">
      <c r="A154" s="64" t="s">
        <v>431</v>
      </c>
      <c r="B154" s="105" t="s">
        <v>157</v>
      </c>
      <c r="C154" s="69"/>
      <c r="D154" s="67"/>
      <c r="E154" s="225"/>
      <c r="F154" s="249"/>
      <c r="G154" s="253"/>
      <c r="H154" s="4"/>
    </row>
    <row r="155" spans="1:70" ht="15" x14ac:dyDescent="0.2">
      <c r="A155" s="64"/>
      <c r="B155" s="68" t="s">
        <v>86</v>
      </c>
      <c r="C155" s="69" t="s">
        <v>342</v>
      </c>
      <c r="D155" s="67"/>
      <c r="E155" s="225"/>
      <c r="F155" s="249"/>
      <c r="G155" s="253"/>
      <c r="H155" s="4"/>
    </row>
    <row r="156" spans="1:70" s="2" customFormat="1" ht="15" x14ac:dyDescent="0.2">
      <c r="A156" s="64"/>
      <c r="B156" s="68"/>
      <c r="C156" s="69"/>
      <c r="D156" s="67"/>
      <c r="E156" s="225"/>
      <c r="F156" s="249"/>
      <c r="G156" s="253"/>
      <c r="H156" s="4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</row>
    <row r="157" spans="1:70" s="2" customFormat="1" ht="15" x14ac:dyDescent="0.2">
      <c r="A157" s="64" t="s">
        <v>432</v>
      </c>
      <c r="B157" s="105" t="s">
        <v>156</v>
      </c>
      <c r="C157" s="69"/>
      <c r="D157" s="67"/>
      <c r="E157" s="225"/>
      <c r="F157" s="249"/>
      <c r="G157" s="253"/>
      <c r="H157" s="4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</row>
    <row r="158" spans="1:70" s="2" customFormat="1" ht="15" x14ac:dyDescent="0.2">
      <c r="A158" s="64"/>
      <c r="B158" s="68" t="s">
        <v>53</v>
      </c>
      <c r="C158" s="69" t="s">
        <v>207</v>
      </c>
      <c r="D158" s="67">
        <f>24*4</f>
        <v>96</v>
      </c>
      <c r="E158" s="225"/>
      <c r="F158" s="249"/>
      <c r="G158" s="253"/>
      <c r="H158" s="4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</row>
    <row r="159" spans="1:70" s="2" customFormat="1" ht="15" x14ac:dyDescent="0.2">
      <c r="A159" s="64"/>
      <c r="B159" s="68"/>
      <c r="C159" s="69"/>
      <c r="D159" s="67"/>
      <c r="E159" s="225"/>
      <c r="F159" s="249"/>
      <c r="G159" s="253"/>
      <c r="H159" s="4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</row>
    <row r="160" spans="1:70" s="2" customFormat="1" ht="15" x14ac:dyDescent="0.2">
      <c r="A160" s="64" t="s">
        <v>433</v>
      </c>
      <c r="B160" s="105" t="s">
        <v>155</v>
      </c>
      <c r="C160" s="69" t="s">
        <v>342</v>
      </c>
      <c r="D160" s="67"/>
      <c r="E160" s="225"/>
      <c r="F160" s="249"/>
      <c r="G160" s="253"/>
      <c r="H160" s="4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</row>
    <row r="161" spans="1:70" s="2" customFormat="1" ht="15" x14ac:dyDescent="0.2">
      <c r="A161" s="64"/>
      <c r="B161" s="68" t="s">
        <v>54</v>
      </c>
      <c r="C161" s="69" t="s">
        <v>342</v>
      </c>
      <c r="D161" s="67"/>
      <c r="E161" s="225"/>
      <c r="F161" s="249"/>
      <c r="G161" s="253"/>
      <c r="H161" s="4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</row>
    <row r="162" spans="1:70" s="2" customFormat="1" ht="15" x14ac:dyDescent="0.2">
      <c r="A162" s="64"/>
      <c r="B162" s="68"/>
      <c r="C162" s="69"/>
      <c r="D162" s="67"/>
      <c r="E162" s="225"/>
      <c r="F162" s="249"/>
      <c r="G162" s="253"/>
      <c r="H162" s="4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</row>
    <row r="163" spans="1:70" s="2" customFormat="1" ht="15" x14ac:dyDescent="0.2">
      <c r="A163" s="64" t="s">
        <v>434</v>
      </c>
      <c r="B163" s="105" t="s">
        <v>242</v>
      </c>
      <c r="C163" s="69" t="s">
        <v>9</v>
      </c>
      <c r="D163" s="67">
        <v>4</v>
      </c>
      <c r="E163" s="225"/>
      <c r="F163" s="249"/>
      <c r="G163" s="253"/>
      <c r="H163" s="4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</row>
    <row r="164" spans="1:70" s="2" customFormat="1" ht="15" x14ac:dyDescent="0.2">
      <c r="A164" s="64"/>
      <c r="B164" s="105"/>
      <c r="C164" s="69"/>
      <c r="D164" s="67"/>
      <c r="E164" s="225"/>
      <c r="F164" s="249"/>
      <c r="G164" s="253"/>
      <c r="H164" s="4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</row>
    <row r="165" spans="1:70" s="2" customFormat="1" ht="15" x14ac:dyDescent="0.2">
      <c r="A165" s="64" t="s">
        <v>436</v>
      </c>
      <c r="B165" s="105" t="s">
        <v>243</v>
      </c>
      <c r="C165" s="69" t="s">
        <v>9</v>
      </c>
      <c r="D165" s="67">
        <v>4</v>
      </c>
      <c r="E165" s="225"/>
      <c r="F165" s="249"/>
      <c r="G165" s="253"/>
      <c r="H165" s="4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</row>
    <row r="166" spans="1:70" s="2" customFormat="1" ht="15" x14ac:dyDescent="0.2">
      <c r="A166" s="64"/>
      <c r="B166" s="105"/>
      <c r="C166" s="69"/>
      <c r="D166" s="67"/>
      <c r="E166" s="225"/>
      <c r="F166" s="249"/>
      <c r="G166" s="253"/>
      <c r="H166" s="4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</row>
    <row r="167" spans="1:70" s="2" customFormat="1" ht="15" x14ac:dyDescent="0.2">
      <c r="A167" s="64" t="s">
        <v>435</v>
      </c>
      <c r="B167" s="105" t="s">
        <v>154</v>
      </c>
      <c r="C167" s="69"/>
      <c r="D167" s="67"/>
      <c r="E167" s="225"/>
      <c r="F167" s="249"/>
      <c r="G167" s="253"/>
      <c r="H167" s="4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</row>
    <row r="168" spans="1:70" s="2" customFormat="1" ht="30" x14ac:dyDescent="0.2">
      <c r="A168" s="64"/>
      <c r="B168" s="68" t="s">
        <v>196</v>
      </c>
      <c r="C168" s="69" t="s">
        <v>9</v>
      </c>
      <c r="D168" s="67">
        <v>33</v>
      </c>
      <c r="E168" s="225"/>
      <c r="F168" s="249"/>
      <c r="G168" s="253"/>
      <c r="H168" s="4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</row>
    <row r="169" spans="1:70" s="2" customFormat="1" ht="15" x14ac:dyDescent="0.2">
      <c r="A169" s="64"/>
      <c r="B169" s="68" t="s">
        <v>55</v>
      </c>
      <c r="C169" s="69" t="s">
        <v>342</v>
      </c>
      <c r="D169" s="67"/>
      <c r="E169" s="225"/>
      <c r="F169" s="249"/>
      <c r="G169" s="253"/>
      <c r="H169" s="4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</row>
    <row r="170" spans="1:70" s="2" customFormat="1" ht="15" x14ac:dyDescent="0.2">
      <c r="A170" s="64"/>
      <c r="B170" s="68"/>
      <c r="C170" s="69"/>
      <c r="D170" s="67"/>
      <c r="E170" s="225"/>
      <c r="F170" s="249"/>
      <c r="G170" s="253"/>
      <c r="H170" s="4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</row>
    <row r="171" spans="1:70" s="2" customFormat="1" ht="15" x14ac:dyDescent="0.2">
      <c r="A171" s="64" t="s">
        <v>437</v>
      </c>
      <c r="B171" s="105" t="s">
        <v>153</v>
      </c>
      <c r="C171" s="69"/>
      <c r="D171" s="67"/>
      <c r="E171" s="225"/>
      <c r="F171" s="249"/>
      <c r="G171" s="253"/>
      <c r="H171" s="4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</row>
    <row r="172" spans="1:70" s="2" customFormat="1" ht="15" x14ac:dyDescent="0.2">
      <c r="A172" s="64"/>
      <c r="B172" s="115" t="s">
        <v>164</v>
      </c>
      <c r="C172" s="69"/>
      <c r="D172" s="67"/>
      <c r="E172" s="225"/>
      <c r="F172" s="249"/>
      <c r="G172" s="253"/>
      <c r="H172" s="4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</row>
    <row r="173" spans="1:70" s="2" customFormat="1" ht="15" x14ac:dyDescent="0.2">
      <c r="A173" s="64"/>
      <c r="B173" s="68" t="s">
        <v>235</v>
      </c>
      <c r="C173" s="69" t="s">
        <v>207</v>
      </c>
      <c r="D173" s="67">
        <f>25+28+9+2</f>
        <v>64</v>
      </c>
      <c r="E173" s="225"/>
      <c r="F173" s="249"/>
      <c r="G173" s="253"/>
      <c r="H173" s="4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</row>
    <row r="174" spans="1:70" s="2" customFormat="1" ht="15" x14ac:dyDescent="0.2">
      <c r="A174" s="64"/>
      <c r="B174" s="68" t="s">
        <v>162</v>
      </c>
      <c r="C174" s="69" t="s">
        <v>207</v>
      </c>
      <c r="D174" s="67">
        <f>62+18+2</f>
        <v>82</v>
      </c>
      <c r="E174" s="225"/>
      <c r="F174" s="249"/>
      <c r="G174" s="253"/>
      <c r="H174" s="4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</row>
    <row r="175" spans="1:70" s="2" customFormat="1" ht="15" x14ac:dyDescent="0.2">
      <c r="A175" s="64"/>
      <c r="B175" s="68"/>
      <c r="C175" s="69"/>
      <c r="D175" s="67"/>
      <c r="E175" s="225"/>
      <c r="F175" s="249"/>
      <c r="G175" s="253"/>
      <c r="H175" s="4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</row>
    <row r="176" spans="1:70" s="2" customFormat="1" ht="30" x14ac:dyDescent="0.2">
      <c r="A176" s="64"/>
      <c r="B176" s="115" t="s">
        <v>165</v>
      </c>
      <c r="C176" s="114"/>
      <c r="D176" s="67"/>
      <c r="E176" s="225"/>
      <c r="F176" s="272"/>
      <c r="G176" s="273"/>
      <c r="H176" s="4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</row>
    <row r="177" spans="1:70" s="2" customFormat="1" ht="15" x14ac:dyDescent="0.2">
      <c r="A177" s="64"/>
      <c r="B177" s="68" t="s">
        <v>417</v>
      </c>
      <c r="C177" s="69" t="s">
        <v>9</v>
      </c>
      <c r="D177" s="67">
        <v>15</v>
      </c>
      <c r="E177" s="225"/>
      <c r="F177" s="249"/>
      <c r="G177" s="253"/>
      <c r="H177" s="4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</row>
    <row r="178" spans="1:70" ht="15" x14ac:dyDescent="0.2">
      <c r="A178" s="64"/>
      <c r="B178" s="68" t="s">
        <v>163</v>
      </c>
      <c r="C178" s="69" t="s">
        <v>9</v>
      </c>
      <c r="D178" s="67">
        <v>15</v>
      </c>
      <c r="E178" s="225"/>
      <c r="F178" s="249"/>
      <c r="G178" s="253"/>
      <c r="H178" s="4"/>
    </row>
    <row r="179" spans="1:70" ht="15" x14ac:dyDescent="0.2">
      <c r="A179" s="64"/>
      <c r="B179" s="68"/>
      <c r="C179" s="69"/>
      <c r="D179" s="67"/>
      <c r="E179" s="225"/>
      <c r="F179" s="249"/>
      <c r="G179" s="253"/>
      <c r="H179" s="4"/>
    </row>
    <row r="180" spans="1:70" s="28" customFormat="1" ht="12" customHeight="1" x14ac:dyDescent="0.15">
      <c r="A180" s="116"/>
      <c r="B180" s="105" t="s">
        <v>86</v>
      </c>
      <c r="C180" s="69" t="s">
        <v>10</v>
      </c>
      <c r="D180" s="67">
        <f>D174*8</f>
        <v>656</v>
      </c>
      <c r="E180" s="225"/>
      <c r="F180" s="117"/>
      <c r="G180" s="274"/>
      <c r="H180" s="62"/>
      <c r="I180" s="19"/>
      <c r="J180" s="63"/>
      <c r="K180" s="20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2"/>
      <c r="W180" s="23"/>
      <c r="X180" s="24"/>
      <c r="Y180" s="25"/>
      <c r="Z180" s="25"/>
      <c r="AA180" s="26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  <c r="BO180" s="27"/>
      <c r="BP180" s="27"/>
      <c r="BQ180" s="27"/>
      <c r="BR180" s="27"/>
    </row>
    <row r="181" spans="1:70" s="28" customFormat="1" ht="12" customHeight="1" x14ac:dyDescent="0.15">
      <c r="A181" s="118"/>
      <c r="B181" s="68"/>
      <c r="C181" s="69"/>
      <c r="D181" s="67"/>
      <c r="E181" s="225"/>
      <c r="F181" s="117"/>
      <c r="G181" s="275"/>
      <c r="H181" s="62"/>
      <c r="I181" s="19"/>
      <c r="J181" s="29"/>
      <c r="K181" s="29"/>
      <c r="L181" s="30"/>
      <c r="M181" s="30"/>
      <c r="N181" s="30"/>
      <c r="O181" s="30"/>
      <c r="P181" s="30"/>
      <c r="Q181" s="30"/>
      <c r="R181" s="30"/>
      <c r="S181" s="31"/>
      <c r="T181" s="32"/>
      <c r="U181" s="33"/>
      <c r="V181" s="34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27"/>
      <c r="BI181" s="27"/>
      <c r="BJ181" s="27"/>
      <c r="BK181" s="27"/>
      <c r="BL181" s="27"/>
      <c r="BM181" s="27"/>
      <c r="BN181" s="27"/>
      <c r="BO181" s="27"/>
      <c r="BP181" s="27"/>
      <c r="BQ181" s="27"/>
      <c r="BR181" s="27"/>
    </row>
    <row r="182" spans="1:70" s="28" customFormat="1" ht="12" customHeight="1" x14ac:dyDescent="0.15">
      <c r="A182" s="116"/>
      <c r="B182" s="105" t="s">
        <v>87</v>
      </c>
      <c r="C182" s="69"/>
      <c r="D182" s="67"/>
      <c r="E182" s="225"/>
      <c r="F182" s="117"/>
      <c r="G182" s="275"/>
      <c r="H182" s="62"/>
      <c r="I182" s="19"/>
      <c r="J182" s="29"/>
      <c r="K182" s="29"/>
      <c r="L182" s="30"/>
      <c r="M182" s="30"/>
      <c r="N182" s="30"/>
      <c r="O182" s="30"/>
      <c r="P182" s="30"/>
      <c r="Q182" s="30"/>
      <c r="R182" s="30"/>
      <c r="S182" s="31"/>
      <c r="T182" s="32"/>
      <c r="U182" s="33"/>
      <c r="V182" s="34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7"/>
      <c r="BR182" s="27"/>
    </row>
    <row r="183" spans="1:70" s="28" customFormat="1" ht="12" customHeight="1" x14ac:dyDescent="0.15">
      <c r="A183" s="118"/>
      <c r="B183" s="68" t="s">
        <v>172</v>
      </c>
      <c r="C183" s="69" t="s">
        <v>9</v>
      </c>
      <c r="D183" s="67">
        <v>50</v>
      </c>
      <c r="E183" s="225"/>
      <c r="F183" s="117"/>
      <c r="G183" s="274"/>
      <c r="H183" s="62"/>
      <c r="I183" s="19"/>
      <c r="J183" s="20"/>
      <c r="K183" s="20"/>
      <c r="L183" s="30"/>
      <c r="M183" s="30"/>
      <c r="N183" s="30"/>
      <c r="O183" s="30"/>
      <c r="P183" s="30"/>
      <c r="Q183" s="30"/>
      <c r="R183" s="30"/>
      <c r="S183" s="31"/>
      <c r="T183" s="35"/>
      <c r="U183" s="33"/>
      <c r="V183" s="36"/>
      <c r="W183" s="3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</row>
    <row r="184" spans="1:70" s="28" customFormat="1" ht="12" customHeight="1" x14ac:dyDescent="0.15">
      <c r="A184" s="118"/>
      <c r="B184" s="68" t="s">
        <v>173</v>
      </c>
      <c r="C184" s="69" t="s">
        <v>9</v>
      </c>
      <c r="D184" s="67">
        <v>50</v>
      </c>
      <c r="E184" s="225"/>
      <c r="F184" s="117"/>
      <c r="G184" s="274"/>
      <c r="H184" s="62"/>
      <c r="I184" s="19"/>
      <c r="J184" s="20"/>
      <c r="K184" s="20"/>
      <c r="L184" s="30"/>
      <c r="M184" s="30"/>
      <c r="N184" s="30"/>
      <c r="O184" s="30"/>
      <c r="P184" s="30"/>
      <c r="Q184" s="30"/>
      <c r="R184" s="30"/>
      <c r="S184" s="31"/>
      <c r="T184" s="35"/>
      <c r="U184" s="33"/>
      <c r="V184" s="38"/>
      <c r="W184" s="3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  <c r="BH184" s="27"/>
      <c r="BI184" s="27"/>
      <c r="BJ184" s="27"/>
      <c r="BK184" s="27"/>
      <c r="BL184" s="27"/>
      <c r="BM184" s="27"/>
      <c r="BN184" s="27"/>
      <c r="BO184" s="27"/>
      <c r="BP184" s="27"/>
      <c r="BQ184" s="27"/>
      <c r="BR184" s="27"/>
    </row>
    <row r="185" spans="1:70" s="28" customFormat="1" ht="12" customHeight="1" x14ac:dyDescent="0.15">
      <c r="A185" s="118"/>
      <c r="B185" s="68" t="s">
        <v>174</v>
      </c>
      <c r="C185" s="69" t="s">
        <v>9</v>
      </c>
      <c r="D185" s="67">
        <v>50</v>
      </c>
      <c r="E185" s="225"/>
      <c r="F185" s="117"/>
      <c r="G185" s="274"/>
      <c r="H185" s="62"/>
      <c r="I185" s="19"/>
      <c r="J185" s="20"/>
      <c r="K185" s="20"/>
      <c r="L185" s="29"/>
      <c r="M185" s="29"/>
      <c r="N185" s="29"/>
      <c r="O185" s="29"/>
      <c r="P185" s="29"/>
      <c r="Q185" s="29"/>
      <c r="R185" s="29"/>
      <c r="S185" s="39"/>
      <c r="T185" s="40"/>
      <c r="U185" s="41"/>
      <c r="V185" s="38"/>
      <c r="W185" s="3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/>
      <c r="AX185" s="27"/>
      <c r="AY185" s="27"/>
      <c r="AZ185" s="27"/>
      <c r="BA185" s="27"/>
      <c r="BB185" s="27"/>
      <c r="BC185" s="27"/>
      <c r="BD185" s="27"/>
      <c r="BE185" s="27"/>
      <c r="BF185" s="27"/>
      <c r="BG185" s="27"/>
      <c r="BH185" s="27"/>
      <c r="BI185" s="27"/>
      <c r="BJ185" s="27"/>
      <c r="BK185" s="27"/>
      <c r="BL185" s="27"/>
      <c r="BM185" s="27"/>
      <c r="BN185" s="27"/>
      <c r="BO185" s="27"/>
      <c r="BP185" s="27"/>
      <c r="BQ185" s="27"/>
      <c r="BR185" s="27"/>
    </row>
    <row r="186" spans="1:70" s="28" customFormat="1" ht="12" customHeight="1" x14ac:dyDescent="0.15">
      <c r="A186" s="118"/>
      <c r="B186" s="68" t="s">
        <v>160</v>
      </c>
      <c r="C186" s="69" t="s">
        <v>9</v>
      </c>
      <c r="D186" s="67">
        <v>3</v>
      </c>
      <c r="E186" s="225"/>
      <c r="F186" s="117"/>
      <c r="G186" s="274"/>
      <c r="H186" s="62"/>
      <c r="I186" s="19"/>
      <c r="J186" s="20"/>
      <c r="K186" s="20"/>
      <c r="L186" s="29"/>
      <c r="M186" s="29"/>
      <c r="N186" s="29"/>
      <c r="O186" s="29"/>
      <c r="P186" s="29"/>
      <c r="Q186" s="29"/>
      <c r="R186" s="29"/>
      <c r="S186" s="39"/>
      <c r="T186" s="42"/>
      <c r="U186" s="41"/>
      <c r="V186" s="38"/>
      <c r="W186" s="23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  <c r="BG186" s="27"/>
      <c r="BH186" s="27"/>
      <c r="BI186" s="27"/>
      <c r="BJ186" s="27"/>
      <c r="BK186" s="27"/>
      <c r="BL186" s="27"/>
      <c r="BM186" s="27"/>
      <c r="BN186" s="27"/>
      <c r="BO186" s="27"/>
      <c r="BP186" s="27"/>
      <c r="BQ186" s="27"/>
      <c r="BR186" s="27"/>
    </row>
    <row r="187" spans="1:70" s="28" customFormat="1" ht="12" customHeight="1" x14ac:dyDescent="0.15">
      <c r="A187" s="118"/>
      <c r="B187" s="68" t="s">
        <v>161</v>
      </c>
      <c r="C187" s="69" t="s">
        <v>9</v>
      </c>
      <c r="D187" s="67">
        <v>4</v>
      </c>
      <c r="E187" s="225"/>
      <c r="F187" s="117"/>
      <c r="G187" s="274"/>
      <c r="H187" s="62"/>
      <c r="I187" s="19"/>
      <c r="J187" s="20"/>
      <c r="K187" s="20"/>
      <c r="L187" s="29"/>
      <c r="M187" s="29"/>
      <c r="N187" s="29"/>
      <c r="O187" s="29"/>
      <c r="P187" s="29"/>
      <c r="Q187" s="29"/>
      <c r="R187" s="29"/>
      <c r="S187" s="39"/>
      <c r="T187" s="42"/>
      <c r="U187" s="41"/>
      <c r="V187" s="38"/>
      <c r="W187" s="23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  <c r="BG187" s="27"/>
      <c r="BH187" s="27"/>
      <c r="BI187" s="27"/>
      <c r="BJ187" s="27"/>
      <c r="BK187" s="27"/>
      <c r="BL187" s="27"/>
      <c r="BM187" s="27"/>
      <c r="BN187" s="27"/>
      <c r="BO187" s="27"/>
      <c r="BP187" s="27"/>
      <c r="BQ187" s="27"/>
      <c r="BR187" s="27"/>
    </row>
    <row r="188" spans="1:70" ht="15" x14ac:dyDescent="0.2">
      <c r="A188" s="64"/>
      <c r="B188" s="68"/>
      <c r="C188" s="69"/>
      <c r="D188" s="67"/>
      <c r="E188" s="225"/>
      <c r="F188" s="249"/>
      <c r="G188" s="253"/>
      <c r="H188" s="4"/>
    </row>
    <row r="189" spans="1:70" ht="12" customHeight="1" x14ac:dyDescent="0.2">
      <c r="A189" s="64" t="s">
        <v>438</v>
      </c>
      <c r="B189" s="105" t="s">
        <v>449</v>
      </c>
      <c r="C189" s="69"/>
      <c r="D189" s="67"/>
      <c r="E189" s="225"/>
      <c r="F189" s="249"/>
      <c r="G189" s="253"/>
      <c r="H189" s="4"/>
    </row>
    <row r="190" spans="1:70" ht="15" x14ac:dyDescent="0.2">
      <c r="A190" s="64"/>
      <c r="B190" s="105" t="s">
        <v>56</v>
      </c>
      <c r="C190" s="69"/>
      <c r="D190" s="67"/>
      <c r="E190" s="225"/>
      <c r="F190" s="249"/>
      <c r="G190" s="253"/>
      <c r="H190" s="4"/>
    </row>
    <row r="191" spans="1:70" ht="15" x14ac:dyDescent="0.2">
      <c r="A191" s="64"/>
      <c r="B191" s="68" t="s">
        <v>57</v>
      </c>
      <c r="C191" s="69"/>
      <c r="D191" s="67"/>
      <c r="E191" s="225"/>
      <c r="F191" s="249"/>
      <c r="G191" s="253"/>
      <c r="H191" s="4"/>
    </row>
    <row r="192" spans="1:70" ht="15" x14ac:dyDescent="0.2">
      <c r="A192" s="64"/>
      <c r="B192" s="68" t="s">
        <v>84</v>
      </c>
      <c r="C192" s="69" t="s">
        <v>342</v>
      </c>
      <c r="D192" s="67"/>
      <c r="E192" s="225"/>
      <c r="F192" s="249"/>
      <c r="G192" s="253"/>
      <c r="H192" s="4"/>
    </row>
    <row r="193" spans="1:70" s="2" customFormat="1" ht="15" x14ac:dyDescent="0.2">
      <c r="A193" s="64"/>
      <c r="B193" s="68" t="s">
        <v>85</v>
      </c>
      <c r="C193" s="69" t="s">
        <v>342</v>
      </c>
      <c r="D193" s="67"/>
      <c r="E193" s="225"/>
      <c r="F193" s="249"/>
      <c r="G193" s="253"/>
      <c r="H193" s="4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</row>
    <row r="194" spans="1:70" s="2" customFormat="1" ht="15" x14ac:dyDescent="0.2">
      <c r="A194" s="64"/>
      <c r="B194" s="68" t="s">
        <v>60</v>
      </c>
      <c r="C194" s="69" t="s">
        <v>342</v>
      </c>
      <c r="D194" s="67"/>
      <c r="E194" s="225"/>
      <c r="F194" s="249"/>
      <c r="G194" s="253"/>
      <c r="H194" s="4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</row>
    <row r="195" spans="1:70" s="2" customFormat="1" ht="15" x14ac:dyDescent="0.2">
      <c r="A195" s="64"/>
      <c r="B195" s="68" t="s">
        <v>236</v>
      </c>
      <c r="C195" s="69" t="s">
        <v>342</v>
      </c>
      <c r="D195" s="67"/>
      <c r="E195" s="225"/>
      <c r="F195" s="249"/>
      <c r="G195" s="253"/>
      <c r="H195" s="4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</row>
    <row r="196" spans="1:70" s="2" customFormat="1" ht="15" x14ac:dyDescent="0.2">
      <c r="A196" s="64"/>
      <c r="B196" s="68" t="s">
        <v>58</v>
      </c>
      <c r="C196" s="69" t="s">
        <v>342</v>
      </c>
      <c r="D196" s="67"/>
      <c r="E196" s="225"/>
      <c r="F196" s="249"/>
      <c r="G196" s="253"/>
      <c r="H196" s="4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</row>
    <row r="197" spans="1:70" s="2" customFormat="1" ht="15" x14ac:dyDescent="0.2">
      <c r="A197" s="64"/>
      <c r="B197" s="68" t="s">
        <v>54</v>
      </c>
      <c r="C197" s="69" t="s">
        <v>342</v>
      </c>
      <c r="D197" s="67"/>
      <c r="E197" s="225"/>
      <c r="F197" s="249"/>
      <c r="G197" s="253"/>
      <c r="H197" s="4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</row>
    <row r="198" spans="1:70" s="2" customFormat="1" ht="15" x14ac:dyDescent="0.2">
      <c r="A198" s="64"/>
      <c r="B198" s="68" t="s">
        <v>59</v>
      </c>
      <c r="C198" s="69" t="s">
        <v>342</v>
      </c>
      <c r="D198" s="67"/>
      <c r="E198" s="225"/>
      <c r="F198" s="249"/>
      <c r="G198" s="253"/>
      <c r="H198" s="4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</row>
    <row r="199" spans="1:70" s="2" customFormat="1" ht="12" customHeight="1" thickBot="1" x14ac:dyDescent="0.25">
      <c r="A199" s="150"/>
      <c r="B199" s="195"/>
      <c r="C199" s="155"/>
      <c r="D199" s="153"/>
      <c r="E199" s="300"/>
      <c r="F199" s="278"/>
      <c r="G199" s="301"/>
      <c r="H199" s="4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</row>
    <row r="200" spans="1:70" s="2" customFormat="1" ht="15" x14ac:dyDescent="0.2">
      <c r="A200" s="64" t="s">
        <v>439</v>
      </c>
      <c r="B200" s="105" t="s">
        <v>152</v>
      </c>
      <c r="C200" s="69"/>
      <c r="D200" s="67"/>
      <c r="E200" s="225"/>
      <c r="F200" s="249"/>
      <c r="G200" s="253"/>
      <c r="H200" s="4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</row>
    <row r="201" spans="1:70" s="2" customFormat="1" ht="15" x14ac:dyDescent="0.2">
      <c r="A201" s="64"/>
      <c r="B201" s="105" t="s">
        <v>167</v>
      </c>
      <c r="C201" s="69"/>
      <c r="D201" s="67"/>
      <c r="E201" s="225"/>
      <c r="F201" s="249"/>
      <c r="G201" s="253"/>
      <c r="H201" s="4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</row>
    <row r="202" spans="1:70" s="2" customFormat="1" ht="15" x14ac:dyDescent="0.2">
      <c r="A202" s="64"/>
      <c r="B202" s="109" t="s">
        <v>168</v>
      </c>
      <c r="C202" s="69" t="s">
        <v>342</v>
      </c>
      <c r="D202" s="67"/>
      <c r="E202" s="225"/>
      <c r="F202" s="249"/>
      <c r="G202" s="253"/>
      <c r="H202" s="4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</row>
    <row r="203" spans="1:70" s="2" customFormat="1" ht="15" x14ac:dyDescent="0.2">
      <c r="A203" s="64"/>
      <c r="B203" s="68"/>
      <c r="C203" s="69"/>
      <c r="D203" s="67"/>
      <c r="E203" s="225"/>
      <c r="F203" s="249"/>
      <c r="G203" s="253"/>
      <c r="H203" s="4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</row>
    <row r="204" spans="1:70" s="2" customFormat="1" ht="15" x14ac:dyDescent="0.2">
      <c r="A204" s="64"/>
      <c r="B204" s="105" t="s">
        <v>169</v>
      </c>
      <c r="C204" s="69"/>
      <c r="D204" s="67"/>
      <c r="E204" s="225"/>
      <c r="F204" s="249"/>
      <c r="G204" s="253"/>
      <c r="H204" s="4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</row>
    <row r="205" spans="1:70" s="2" customFormat="1" ht="15" x14ac:dyDescent="0.2">
      <c r="A205" s="64"/>
      <c r="B205" s="109" t="s">
        <v>170</v>
      </c>
      <c r="C205" s="69" t="s">
        <v>342</v>
      </c>
      <c r="D205" s="67"/>
      <c r="E205" s="225"/>
      <c r="F205" s="249"/>
      <c r="G205" s="253"/>
      <c r="H205" s="4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</row>
    <row r="206" spans="1:70" s="2" customFormat="1" ht="15" x14ac:dyDescent="0.2">
      <c r="A206" s="64"/>
      <c r="B206" s="68"/>
      <c r="C206" s="69"/>
      <c r="D206" s="67"/>
      <c r="E206" s="225"/>
      <c r="F206" s="249"/>
      <c r="G206" s="253"/>
      <c r="H206" s="4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</row>
    <row r="207" spans="1:70" s="2" customFormat="1" ht="30" x14ac:dyDescent="0.2">
      <c r="A207" s="64"/>
      <c r="B207" s="68" t="s">
        <v>171</v>
      </c>
      <c r="C207" s="69" t="s">
        <v>342</v>
      </c>
      <c r="D207" s="67"/>
      <c r="E207" s="225"/>
      <c r="F207" s="249"/>
      <c r="G207" s="253"/>
      <c r="H207" s="4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</row>
    <row r="208" spans="1:70" s="2" customFormat="1" ht="15" x14ac:dyDescent="0.2">
      <c r="A208" s="64"/>
      <c r="B208" s="68"/>
      <c r="C208" s="69"/>
      <c r="D208" s="67"/>
      <c r="E208" s="225"/>
      <c r="F208" s="249"/>
      <c r="G208" s="253"/>
      <c r="H208" s="4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</row>
    <row r="209" spans="1:70" s="2" customFormat="1" ht="15" x14ac:dyDescent="0.2">
      <c r="A209" s="64" t="s">
        <v>440</v>
      </c>
      <c r="B209" s="105" t="s">
        <v>151</v>
      </c>
      <c r="C209" s="69"/>
      <c r="D209" s="67"/>
      <c r="E209" s="225"/>
      <c r="F209" s="249"/>
      <c r="G209" s="253"/>
      <c r="H209" s="4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</row>
    <row r="210" spans="1:70" s="2" customFormat="1" ht="30" x14ac:dyDescent="0.2">
      <c r="A210" s="64"/>
      <c r="B210" s="68" t="s">
        <v>220</v>
      </c>
      <c r="C210" s="69" t="s">
        <v>207</v>
      </c>
      <c r="D210" s="67">
        <v>22</v>
      </c>
      <c r="E210" s="225"/>
      <c r="F210" s="249"/>
      <c r="G210" s="253"/>
      <c r="H210" s="4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</row>
    <row r="211" spans="1:70" s="2" customFormat="1" ht="15" x14ac:dyDescent="0.2">
      <c r="A211" s="64"/>
      <c r="B211" s="68" t="s">
        <v>61</v>
      </c>
      <c r="C211" s="69" t="s">
        <v>207</v>
      </c>
      <c r="D211" s="67">
        <v>22</v>
      </c>
      <c r="E211" s="225"/>
      <c r="F211" s="249"/>
      <c r="G211" s="253"/>
      <c r="H211" s="4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</row>
    <row r="212" spans="1:70" s="2" customFormat="1" ht="15" x14ac:dyDescent="0.2">
      <c r="A212" s="64"/>
      <c r="B212" s="68" t="s">
        <v>416</v>
      </c>
      <c r="C212" s="69" t="s">
        <v>207</v>
      </c>
      <c r="D212" s="67">
        <v>22</v>
      </c>
      <c r="E212" s="225"/>
      <c r="F212" s="249"/>
      <c r="G212" s="253"/>
      <c r="H212" s="4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</row>
    <row r="213" spans="1:70" s="2" customFormat="1" ht="15" x14ac:dyDescent="0.2">
      <c r="A213" s="64"/>
      <c r="B213" s="68" t="s">
        <v>62</v>
      </c>
      <c r="C213" s="69" t="s">
        <v>342</v>
      </c>
      <c r="D213" s="67"/>
      <c r="E213" s="225"/>
      <c r="F213" s="249"/>
      <c r="G213" s="253"/>
      <c r="H213" s="4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</row>
    <row r="214" spans="1:70" s="2" customFormat="1" ht="15" x14ac:dyDescent="0.2">
      <c r="A214" s="64"/>
      <c r="B214" s="68" t="s">
        <v>63</v>
      </c>
      <c r="C214" s="69" t="s">
        <v>207</v>
      </c>
      <c r="D214" s="67">
        <v>22</v>
      </c>
      <c r="E214" s="225"/>
      <c r="F214" s="249"/>
      <c r="G214" s="253"/>
      <c r="H214" s="4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</row>
    <row r="215" spans="1:70" s="2" customFormat="1" ht="12.95" customHeight="1" x14ac:dyDescent="0.2">
      <c r="A215" s="64"/>
      <c r="B215" s="68"/>
      <c r="C215" s="69"/>
      <c r="D215" s="67"/>
      <c r="E215" s="225"/>
      <c r="F215" s="244"/>
      <c r="G215" s="254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</row>
    <row r="216" spans="1:70" s="2" customFormat="1" ht="15" x14ac:dyDescent="0.2">
      <c r="A216" s="64" t="s">
        <v>441</v>
      </c>
      <c r="B216" s="105" t="s">
        <v>150</v>
      </c>
      <c r="C216" s="69" t="s">
        <v>342</v>
      </c>
      <c r="D216" s="67"/>
      <c r="E216" s="225"/>
      <c r="F216" s="249"/>
      <c r="G216" s="253"/>
      <c r="H216" s="4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</row>
    <row r="217" spans="1:70" s="2" customFormat="1" ht="15" x14ac:dyDescent="0.2">
      <c r="A217" s="64"/>
      <c r="B217" s="105"/>
      <c r="C217" s="69"/>
      <c r="D217" s="67"/>
      <c r="E217" s="225"/>
      <c r="F217" s="249"/>
      <c r="G217" s="253"/>
      <c r="H217" s="4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</row>
    <row r="218" spans="1:70" s="2" customFormat="1" ht="15" x14ac:dyDescent="0.2">
      <c r="A218" s="64" t="s">
        <v>442</v>
      </c>
      <c r="B218" s="105" t="s">
        <v>149</v>
      </c>
      <c r="C218" s="69" t="s">
        <v>342</v>
      </c>
      <c r="D218" s="67"/>
      <c r="E218" s="225"/>
      <c r="F218" s="249"/>
      <c r="G218" s="253"/>
      <c r="H218" s="4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</row>
    <row r="219" spans="1:70" s="2" customFormat="1" ht="15" x14ac:dyDescent="0.2">
      <c r="A219" s="64"/>
      <c r="B219" s="105"/>
      <c r="C219" s="69"/>
      <c r="D219" s="67"/>
      <c r="E219" s="225"/>
      <c r="F219" s="249"/>
      <c r="G219" s="253"/>
      <c r="H219" s="4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</row>
    <row r="220" spans="1:70" s="2" customFormat="1" ht="15" x14ac:dyDescent="0.2">
      <c r="A220" s="64" t="s">
        <v>443</v>
      </c>
      <c r="B220" s="105" t="s">
        <v>166</v>
      </c>
      <c r="C220" s="69"/>
      <c r="D220" s="67"/>
      <c r="E220" s="225"/>
      <c r="F220" s="249"/>
      <c r="G220" s="253"/>
      <c r="H220" s="4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</row>
    <row r="221" spans="1:70" s="2" customFormat="1" ht="15" x14ac:dyDescent="0.2">
      <c r="A221" s="64"/>
      <c r="B221" s="68" t="s">
        <v>89</v>
      </c>
      <c r="C221" s="69" t="s">
        <v>342</v>
      </c>
      <c r="D221" s="67"/>
      <c r="E221" s="225"/>
      <c r="F221" s="249"/>
      <c r="G221" s="253"/>
      <c r="H221" s="4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</row>
    <row r="222" spans="1:70" s="2" customFormat="1" ht="15" x14ac:dyDescent="0.2">
      <c r="A222" s="64"/>
      <c r="B222" s="68" t="s">
        <v>88</v>
      </c>
      <c r="C222" s="69" t="s">
        <v>342</v>
      </c>
      <c r="D222" s="67"/>
      <c r="E222" s="225"/>
      <c r="F222" s="249"/>
      <c r="G222" s="253"/>
      <c r="H222" s="4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</row>
    <row r="223" spans="1:70" s="2" customFormat="1" ht="15.75" thickBot="1" x14ac:dyDescent="0.25">
      <c r="A223" s="64"/>
      <c r="B223" s="68"/>
      <c r="C223" s="69"/>
      <c r="D223" s="67"/>
      <c r="E223" s="225"/>
      <c r="F223" s="249"/>
      <c r="G223" s="253"/>
      <c r="H223" s="4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</row>
    <row r="224" spans="1:70" s="2" customFormat="1" ht="12.95" customHeight="1" thickBot="1" x14ac:dyDescent="0.25">
      <c r="A224" s="71"/>
      <c r="B224" s="104"/>
      <c r="C224" s="83"/>
      <c r="D224" s="84"/>
      <c r="E224" s="239"/>
      <c r="F224" s="234" t="s">
        <v>20</v>
      </c>
      <c r="G224" s="235"/>
      <c r="H224" s="8"/>
      <c r="I224" s="5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</row>
    <row r="225" spans="1:70" s="2" customFormat="1" ht="14.25" customHeight="1" x14ac:dyDescent="0.2">
      <c r="A225" s="79" t="s">
        <v>423</v>
      </c>
      <c r="B225" s="119" t="s">
        <v>326</v>
      </c>
      <c r="C225" s="122"/>
      <c r="D225" s="80"/>
      <c r="E225" s="279"/>
      <c r="F225" s="280"/>
      <c r="G225" s="253"/>
      <c r="H225" s="8"/>
      <c r="I225" s="5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</row>
    <row r="226" spans="1:70" s="2" customFormat="1" ht="14.25" customHeight="1" x14ac:dyDescent="0.2">
      <c r="A226" s="79"/>
      <c r="B226" s="68" t="s">
        <v>66</v>
      </c>
      <c r="C226" s="69" t="s">
        <v>342</v>
      </c>
      <c r="D226" s="67"/>
      <c r="E226" s="225"/>
      <c r="F226" s="249"/>
      <c r="G226" s="253"/>
      <c r="H226" s="8"/>
      <c r="I226" s="5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</row>
    <row r="227" spans="1:70" s="2" customFormat="1" ht="14.25" customHeight="1" x14ac:dyDescent="0.2">
      <c r="A227" s="79"/>
      <c r="B227" s="68" t="s">
        <v>67</v>
      </c>
      <c r="C227" s="69"/>
      <c r="D227" s="67"/>
      <c r="E227" s="225"/>
      <c r="F227" s="279"/>
      <c r="G227" s="253"/>
      <c r="H227" s="8"/>
      <c r="I227" s="5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</row>
    <row r="228" spans="1:70" s="2" customFormat="1" ht="14.25" customHeight="1" x14ac:dyDescent="0.2">
      <c r="A228" s="79"/>
      <c r="B228" s="68" t="s">
        <v>68</v>
      </c>
      <c r="C228" s="69" t="s">
        <v>9</v>
      </c>
      <c r="D228" s="157">
        <v>20</v>
      </c>
      <c r="E228" s="262"/>
      <c r="F228" s="249"/>
      <c r="G228" s="253"/>
      <c r="H228" s="8"/>
      <c r="I228" s="5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</row>
    <row r="229" spans="1:70" s="2" customFormat="1" ht="14.25" customHeight="1" x14ac:dyDescent="0.2">
      <c r="A229" s="79"/>
      <c r="B229" s="68" t="s">
        <v>367</v>
      </c>
      <c r="C229" s="69" t="s">
        <v>9</v>
      </c>
      <c r="D229" s="67">
        <v>1</v>
      </c>
      <c r="E229" s="225"/>
      <c r="F229" s="249"/>
      <c r="G229" s="253"/>
      <c r="H229" s="8"/>
      <c r="I229" s="5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</row>
    <row r="230" spans="1:70" s="2" customFormat="1" ht="14.25" customHeight="1" x14ac:dyDescent="0.2">
      <c r="A230" s="120"/>
      <c r="B230" s="68" t="s">
        <v>380</v>
      </c>
      <c r="C230" s="69" t="s">
        <v>9</v>
      </c>
      <c r="D230" s="67">
        <v>8</v>
      </c>
      <c r="E230" s="225"/>
      <c r="F230" s="249"/>
      <c r="G230" s="253"/>
      <c r="H230" s="8"/>
      <c r="I230" s="5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</row>
    <row r="231" spans="1:70" s="2" customFormat="1" ht="14.25" customHeight="1" x14ac:dyDescent="0.2">
      <c r="A231" s="120"/>
      <c r="B231" s="68"/>
      <c r="C231" s="69"/>
      <c r="D231" s="67"/>
      <c r="E231" s="225"/>
      <c r="F231" s="249"/>
      <c r="G231" s="253"/>
      <c r="H231" s="8"/>
      <c r="I231" s="5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</row>
    <row r="232" spans="1:70" s="2" customFormat="1" ht="14.25" customHeight="1" x14ac:dyDescent="0.2">
      <c r="A232" s="120"/>
      <c r="B232" s="68" t="s">
        <v>69</v>
      </c>
      <c r="C232" s="69" t="s">
        <v>342</v>
      </c>
      <c r="D232" s="67"/>
      <c r="E232" s="225"/>
      <c r="F232" s="249"/>
      <c r="G232" s="253"/>
      <c r="H232" s="8"/>
      <c r="I232" s="5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</row>
    <row r="233" spans="1:70" s="2" customFormat="1" ht="14.25" customHeight="1" x14ac:dyDescent="0.2">
      <c r="A233" s="120"/>
      <c r="B233" s="68" t="s">
        <v>383</v>
      </c>
      <c r="C233" s="69" t="s">
        <v>342</v>
      </c>
      <c r="D233" s="67"/>
      <c r="E233" s="225"/>
      <c r="F233" s="249"/>
      <c r="G233" s="253"/>
      <c r="H233" s="8"/>
      <c r="I233" s="5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</row>
    <row r="234" spans="1:70" s="2" customFormat="1" ht="14.25" customHeight="1" x14ac:dyDescent="0.2">
      <c r="A234" s="64"/>
      <c r="B234" s="68" t="s">
        <v>71</v>
      </c>
      <c r="C234" s="66" t="s">
        <v>342</v>
      </c>
      <c r="D234" s="67"/>
      <c r="E234" s="225"/>
      <c r="F234" s="249"/>
      <c r="G234" s="253"/>
      <c r="H234" s="8"/>
      <c r="I234" s="5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</row>
    <row r="235" spans="1:70" s="2" customFormat="1" ht="14.25" customHeight="1" thickBot="1" x14ac:dyDescent="0.25">
      <c r="A235" s="64"/>
      <c r="B235" s="68"/>
      <c r="C235" s="69"/>
      <c r="D235" s="67"/>
      <c r="E235" s="225"/>
      <c r="F235" s="246"/>
      <c r="G235" s="254"/>
      <c r="H235" s="8"/>
      <c r="I235" s="5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</row>
    <row r="236" spans="1:70" s="2" customFormat="1" ht="14.25" customHeight="1" thickBot="1" x14ac:dyDescent="0.25">
      <c r="A236" s="71"/>
      <c r="B236" s="104"/>
      <c r="C236" s="83"/>
      <c r="D236" s="84"/>
      <c r="E236" s="239"/>
      <c r="F236" s="234" t="s">
        <v>327</v>
      </c>
      <c r="G236" s="235"/>
      <c r="H236" s="8"/>
      <c r="I236" s="5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</row>
    <row r="237" spans="1:70" s="2" customFormat="1" ht="12.95" customHeight="1" x14ac:dyDescent="0.2">
      <c r="A237" s="79" t="s">
        <v>146</v>
      </c>
      <c r="B237" s="119" t="s">
        <v>184</v>
      </c>
      <c r="C237" s="122"/>
      <c r="D237" s="123"/>
      <c r="E237" s="281"/>
      <c r="F237" s="282"/>
      <c r="G237" s="283"/>
      <c r="H237" s="8"/>
      <c r="I237" s="5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</row>
    <row r="238" spans="1:70" s="2" customFormat="1" ht="12.95" customHeight="1" x14ac:dyDescent="0.2">
      <c r="A238" s="64"/>
      <c r="B238" s="68" t="s">
        <v>70</v>
      </c>
      <c r="C238" s="69" t="s">
        <v>342</v>
      </c>
      <c r="D238" s="67"/>
      <c r="E238" s="225"/>
      <c r="F238" s="249"/>
      <c r="G238" s="253"/>
      <c r="H238" s="8"/>
      <c r="I238" s="5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</row>
    <row r="239" spans="1:70" s="2" customFormat="1" ht="12.95" customHeight="1" x14ac:dyDescent="0.2">
      <c r="A239" s="64"/>
      <c r="B239" s="68" t="s">
        <v>33</v>
      </c>
      <c r="C239" s="69" t="s">
        <v>342</v>
      </c>
      <c r="D239" s="67"/>
      <c r="E239" s="225"/>
      <c r="F239" s="249"/>
      <c r="G239" s="253"/>
      <c r="H239" s="8"/>
      <c r="I239" s="5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</row>
    <row r="240" spans="1:70" s="2" customFormat="1" ht="12.95" customHeight="1" x14ac:dyDescent="0.2">
      <c r="A240" s="64"/>
      <c r="B240" s="68" t="s">
        <v>34</v>
      </c>
      <c r="C240" s="69" t="s">
        <v>9</v>
      </c>
      <c r="D240" s="67">
        <v>1</v>
      </c>
      <c r="E240" s="225"/>
      <c r="F240" s="249"/>
      <c r="G240" s="253"/>
      <c r="H240" s="8"/>
      <c r="I240" s="5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</row>
    <row r="241" spans="1:70" s="2" customFormat="1" ht="12.95" customHeight="1" x14ac:dyDescent="0.2">
      <c r="A241" s="64"/>
      <c r="B241" s="68" t="s">
        <v>386</v>
      </c>
      <c r="C241" s="69" t="s">
        <v>342</v>
      </c>
      <c r="D241" s="67"/>
      <c r="E241" s="225"/>
      <c r="F241" s="249"/>
      <c r="G241" s="253"/>
      <c r="H241" s="8"/>
      <c r="I241" s="5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</row>
    <row r="242" spans="1:70" s="2" customFormat="1" ht="12.95" customHeight="1" x14ac:dyDescent="0.2">
      <c r="A242" s="64"/>
      <c r="B242" s="68"/>
      <c r="C242" s="69"/>
      <c r="D242" s="67"/>
      <c r="E242" s="225"/>
      <c r="F242" s="284"/>
      <c r="G242" s="253"/>
      <c r="H242" s="8"/>
      <c r="I242" s="5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</row>
    <row r="243" spans="1:70" s="2" customFormat="1" ht="12.95" customHeight="1" x14ac:dyDescent="0.2">
      <c r="A243" s="64"/>
      <c r="B243" s="68" t="s">
        <v>69</v>
      </c>
      <c r="C243" s="69" t="s">
        <v>342</v>
      </c>
      <c r="D243" s="67"/>
      <c r="E243" s="225"/>
      <c r="F243" s="249"/>
      <c r="G243" s="253"/>
      <c r="H243" s="8"/>
      <c r="I243" s="5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</row>
    <row r="244" spans="1:70" s="2" customFormat="1" ht="12.95" customHeight="1" x14ac:dyDescent="0.2">
      <c r="A244" s="64"/>
      <c r="B244" s="68" t="s">
        <v>384</v>
      </c>
      <c r="C244" s="69" t="s">
        <v>342</v>
      </c>
      <c r="D244" s="67"/>
      <c r="E244" s="225"/>
      <c r="F244" s="249"/>
      <c r="G244" s="253"/>
      <c r="H244" s="8"/>
      <c r="I244" s="5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</row>
    <row r="245" spans="1:70" s="2" customFormat="1" ht="12.95" customHeight="1" x14ac:dyDescent="0.2">
      <c r="A245" s="64"/>
      <c r="B245" s="68" t="s">
        <v>71</v>
      </c>
      <c r="C245" s="66" t="s">
        <v>342</v>
      </c>
      <c r="D245" s="67"/>
      <c r="E245" s="225"/>
      <c r="F245" s="249"/>
      <c r="G245" s="253"/>
      <c r="H245" s="8"/>
      <c r="I245" s="5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</row>
    <row r="246" spans="1:70" s="2" customFormat="1" ht="12.95" customHeight="1" thickBot="1" x14ac:dyDescent="0.25">
      <c r="A246" s="79"/>
      <c r="B246" s="68"/>
      <c r="C246" s="69"/>
      <c r="D246" s="67"/>
      <c r="E246" s="225"/>
      <c r="F246" s="246"/>
      <c r="G246" s="254"/>
      <c r="H246" s="8"/>
      <c r="I246" s="5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</row>
    <row r="247" spans="1:70" s="2" customFormat="1" ht="12.95" customHeight="1" thickBot="1" x14ac:dyDescent="0.25">
      <c r="A247" s="71"/>
      <c r="B247" s="104"/>
      <c r="C247" s="83"/>
      <c r="D247" s="84"/>
      <c r="E247" s="239"/>
      <c r="F247" s="234" t="s">
        <v>328</v>
      </c>
      <c r="G247" s="235"/>
      <c r="H247" s="8"/>
      <c r="I247" s="5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</row>
    <row r="248" spans="1:70" s="2" customFormat="1" ht="12.95" customHeight="1" x14ac:dyDescent="0.2">
      <c r="A248" s="79" t="s">
        <v>148</v>
      </c>
      <c r="B248" s="119" t="s">
        <v>72</v>
      </c>
      <c r="C248" s="122"/>
      <c r="D248" s="80"/>
      <c r="E248" s="279"/>
      <c r="F248" s="279"/>
      <c r="G248" s="285"/>
      <c r="H248" s="8"/>
      <c r="I248" s="5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</row>
    <row r="249" spans="1:70" s="2" customFormat="1" ht="12.95" customHeight="1" x14ac:dyDescent="0.2">
      <c r="A249" s="64"/>
      <c r="B249" s="105" t="s">
        <v>100</v>
      </c>
      <c r="C249" s="66"/>
      <c r="D249" s="80"/>
      <c r="E249" s="279"/>
      <c r="F249" s="279"/>
      <c r="G249" s="285"/>
      <c r="H249" s="45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</row>
    <row r="250" spans="1:70" s="2" customFormat="1" ht="12.95" customHeight="1" x14ac:dyDescent="0.2">
      <c r="A250" s="64"/>
      <c r="B250" s="68" t="s">
        <v>101</v>
      </c>
      <c r="C250" s="69" t="s">
        <v>342</v>
      </c>
      <c r="D250" s="67"/>
      <c r="E250" s="225"/>
      <c r="F250" s="249"/>
      <c r="G250" s="253"/>
      <c r="H250" s="45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</row>
    <row r="251" spans="1:70" s="2" customFormat="1" ht="12.95" customHeight="1" x14ac:dyDescent="0.2">
      <c r="A251" s="64"/>
      <c r="B251" s="68" t="s">
        <v>102</v>
      </c>
      <c r="C251" s="69" t="s">
        <v>342</v>
      </c>
      <c r="D251" s="67"/>
      <c r="E251" s="225"/>
      <c r="F251" s="249"/>
      <c r="G251" s="253"/>
      <c r="H251" s="45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</row>
    <row r="252" spans="1:70" s="2" customFormat="1" ht="12.95" customHeight="1" x14ac:dyDescent="0.2">
      <c r="A252" s="64"/>
      <c r="B252" s="68" t="s">
        <v>103</v>
      </c>
      <c r="C252" s="69" t="s">
        <v>342</v>
      </c>
      <c r="D252" s="67"/>
      <c r="E252" s="225"/>
      <c r="F252" s="249"/>
      <c r="G252" s="253"/>
      <c r="H252" s="45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</row>
    <row r="253" spans="1:70" s="2" customFormat="1" ht="12.95" customHeight="1" x14ac:dyDescent="0.2">
      <c r="A253" s="64"/>
      <c r="B253" s="68" t="s">
        <v>198</v>
      </c>
      <c r="C253" s="69" t="s">
        <v>342</v>
      </c>
      <c r="D253" s="67"/>
      <c r="E253" s="225"/>
      <c r="F253" s="249"/>
      <c r="G253" s="253"/>
      <c r="H253" s="45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</row>
    <row r="254" spans="1:70" s="2" customFormat="1" ht="12.95" customHeight="1" x14ac:dyDescent="0.2">
      <c r="A254" s="64"/>
      <c r="B254" s="68" t="s">
        <v>104</v>
      </c>
      <c r="C254" s="69" t="s">
        <v>342</v>
      </c>
      <c r="D254" s="67"/>
      <c r="E254" s="225"/>
      <c r="F254" s="249"/>
      <c r="G254" s="253"/>
      <c r="H254" s="45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</row>
    <row r="255" spans="1:70" s="2" customFormat="1" ht="12.95" customHeight="1" x14ac:dyDescent="0.2">
      <c r="A255" s="64"/>
      <c r="B255" s="68"/>
      <c r="C255" s="66"/>
      <c r="D255" s="80"/>
      <c r="E255" s="279"/>
      <c r="F255" s="286"/>
      <c r="G255" s="253"/>
      <c r="H255" s="45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</row>
    <row r="256" spans="1:70" s="2" customFormat="1" ht="12.95" customHeight="1" x14ac:dyDescent="0.2">
      <c r="A256" s="64"/>
      <c r="B256" s="105" t="s">
        <v>105</v>
      </c>
      <c r="C256" s="66"/>
      <c r="D256" s="80"/>
      <c r="E256" s="279"/>
      <c r="F256" s="286"/>
      <c r="G256" s="253"/>
      <c r="H256" s="45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</row>
    <row r="257" spans="1:70" s="2" customFormat="1" ht="12.95" customHeight="1" x14ac:dyDescent="0.25">
      <c r="A257" s="64"/>
      <c r="B257" s="85" t="s">
        <v>113</v>
      </c>
      <c r="C257" s="69" t="s">
        <v>9</v>
      </c>
      <c r="D257" s="67">
        <v>3</v>
      </c>
      <c r="E257" s="225"/>
      <c r="F257" s="249"/>
      <c r="G257" s="253"/>
      <c r="H257" s="45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</row>
    <row r="258" spans="1:70" s="2" customFormat="1" ht="15" x14ac:dyDescent="0.25">
      <c r="A258" s="64"/>
      <c r="B258" s="85" t="s">
        <v>106</v>
      </c>
      <c r="C258" s="69" t="s">
        <v>9</v>
      </c>
      <c r="D258" s="67">
        <v>6</v>
      </c>
      <c r="E258" s="225"/>
      <c r="F258" s="249"/>
      <c r="G258" s="253"/>
      <c r="H258" s="45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</row>
    <row r="259" spans="1:70" s="2" customFormat="1" ht="15" x14ac:dyDescent="0.25">
      <c r="A259" s="64"/>
      <c r="B259" s="85" t="s">
        <v>108</v>
      </c>
      <c r="C259" s="69" t="s">
        <v>9</v>
      </c>
      <c r="D259" s="67">
        <v>9</v>
      </c>
      <c r="E259" s="225"/>
      <c r="F259" s="249"/>
      <c r="G259" s="253"/>
      <c r="H259" s="45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</row>
    <row r="260" spans="1:70" s="2" customFormat="1" ht="15" x14ac:dyDescent="0.25">
      <c r="A260" s="64"/>
      <c r="B260" s="85" t="s">
        <v>107</v>
      </c>
      <c r="C260" s="69" t="s">
        <v>9</v>
      </c>
      <c r="D260" s="67">
        <v>9</v>
      </c>
      <c r="E260" s="225"/>
      <c r="F260" s="249"/>
      <c r="G260" s="253"/>
      <c r="H260" s="45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</row>
    <row r="261" spans="1:70" s="2" customFormat="1" ht="15" x14ac:dyDescent="0.25">
      <c r="A261" s="64"/>
      <c r="B261" s="85" t="s">
        <v>109</v>
      </c>
      <c r="C261" s="69" t="s">
        <v>9</v>
      </c>
      <c r="D261" s="67">
        <v>9</v>
      </c>
      <c r="E261" s="225"/>
      <c r="F261" s="249"/>
      <c r="G261" s="253"/>
      <c r="H261" s="45"/>
      <c r="I261" s="45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</row>
    <row r="262" spans="1:70" s="2" customFormat="1" ht="15" x14ac:dyDescent="0.25">
      <c r="A262" s="64"/>
      <c r="B262" s="85" t="s">
        <v>110</v>
      </c>
      <c r="C262" s="69" t="s">
        <v>9</v>
      </c>
      <c r="D262" s="67">
        <v>9</v>
      </c>
      <c r="E262" s="225"/>
      <c r="F262" s="249"/>
      <c r="G262" s="253"/>
      <c r="H262" s="45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</row>
    <row r="263" spans="1:70" s="2" customFormat="1" ht="15" x14ac:dyDescent="0.25">
      <c r="A263" s="64"/>
      <c r="B263" s="85" t="s">
        <v>111</v>
      </c>
      <c r="C263" s="69" t="s">
        <v>9</v>
      </c>
      <c r="D263" s="67">
        <v>9</v>
      </c>
      <c r="E263" s="225"/>
      <c r="F263" s="249"/>
      <c r="G263" s="253"/>
      <c r="H263" s="45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</row>
    <row r="264" spans="1:70" s="2" customFormat="1" ht="15" x14ac:dyDescent="0.25">
      <c r="A264" s="64"/>
      <c r="B264" s="85" t="s">
        <v>112</v>
      </c>
      <c r="C264" s="69" t="s">
        <v>9</v>
      </c>
      <c r="D264" s="67">
        <v>9</v>
      </c>
      <c r="E264" s="225"/>
      <c r="F264" s="249"/>
      <c r="G264" s="253"/>
      <c r="H264" s="45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</row>
    <row r="265" spans="1:70" s="2" customFormat="1" ht="15" x14ac:dyDescent="0.25">
      <c r="A265" s="64"/>
      <c r="B265" s="85"/>
      <c r="C265" s="66"/>
      <c r="D265" s="80"/>
      <c r="E265" s="279"/>
      <c r="F265" s="249"/>
      <c r="G265" s="253"/>
      <c r="H265" s="45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</row>
    <row r="266" spans="1:70" s="2" customFormat="1" ht="15" x14ac:dyDescent="0.2">
      <c r="A266" s="64"/>
      <c r="B266" s="105" t="s">
        <v>370</v>
      </c>
      <c r="C266" s="66"/>
      <c r="D266" s="80"/>
      <c r="E266" s="279"/>
      <c r="F266" s="249"/>
      <c r="G266" s="253"/>
      <c r="H266" s="45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</row>
    <row r="267" spans="1:70" s="2" customFormat="1" ht="15" x14ac:dyDescent="0.2">
      <c r="A267" s="64"/>
      <c r="B267" s="68" t="s">
        <v>115</v>
      </c>
      <c r="C267" s="69" t="s">
        <v>9</v>
      </c>
      <c r="D267" s="67">
        <v>3</v>
      </c>
      <c r="E267" s="225"/>
      <c r="F267" s="249"/>
      <c r="G267" s="253"/>
      <c r="H267" s="45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</row>
    <row r="268" spans="1:70" s="2" customFormat="1" ht="15" x14ac:dyDescent="0.25">
      <c r="A268" s="64"/>
      <c r="B268" s="85" t="s">
        <v>108</v>
      </c>
      <c r="C268" s="69" t="s">
        <v>9</v>
      </c>
      <c r="D268" s="67">
        <v>3</v>
      </c>
      <c r="E268" s="225"/>
      <c r="F268" s="249"/>
      <c r="G268" s="253"/>
      <c r="H268" s="45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</row>
    <row r="269" spans="1:70" s="2" customFormat="1" ht="15" x14ac:dyDescent="0.2">
      <c r="A269" s="64"/>
      <c r="B269" s="68" t="s">
        <v>110</v>
      </c>
      <c r="C269" s="69" t="s">
        <v>9</v>
      </c>
      <c r="D269" s="67">
        <v>3</v>
      </c>
      <c r="E269" s="225"/>
      <c r="F269" s="249"/>
      <c r="G269" s="253"/>
      <c r="H269" s="45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</row>
    <row r="270" spans="1:70" s="2" customFormat="1" ht="15" x14ac:dyDescent="0.2">
      <c r="A270" s="64"/>
      <c r="B270" s="68" t="s">
        <v>107</v>
      </c>
      <c r="C270" s="69" t="s">
        <v>9</v>
      </c>
      <c r="D270" s="67">
        <v>3</v>
      </c>
      <c r="E270" s="225"/>
      <c r="F270" s="249"/>
      <c r="G270" s="253"/>
      <c r="H270" s="45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</row>
    <row r="271" spans="1:70" s="2" customFormat="1" ht="15.75" thickBot="1" x14ac:dyDescent="0.25">
      <c r="A271" s="150"/>
      <c r="B271" s="154"/>
      <c r="C271" s="155"/>
      <c r="D271" s="153"/>
      <c r="E271" s="276"/>
      <c r="F271" s="277"/>
      <c r="G271" s="278"/>
      <c r="H271" s="45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</row>
    <row r="272" spans="1:70" s="2" customFormat="1" ht="15" x14ac:dyDescent="0.2">
      <c r="A272" s="64"/>
      <c r="B272" s="105" t="s">
        <v>368</v>
      </c>
      <c r="C272" s="66"/>
      <c r="D272" s="80"/>
      <c r="E272" s="279"/>
      <c r="F272" s="249"/>
      <c r="G272" s="253"/>
      <c r="H272" s="45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</row>
    <row r="273" spans="1:70" s="2" customFormat="1" ht="15" x14ac:dyDescent="0.2">
      <c r="A273" s="64"/>
      <c r="B273" s="68" t="s">
        <v>387</v>
      </c>
      <c r="C273" s="66" t="s">
        <v>9</v>
      </c>
      <c r="D273" s="67">
        <v>2</v>
      </c>
      <c r="E273" s="225"/>
      <c r="F273" s="249"/>
      <c r="G273" s="253"/>
      <c r="H273" s="45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</row>
    <row r="274" spans="1:70" s="2" customFormat="1" ht="15" x14ac:dyDescent="0.2">
      <c r="A274" s="64"/>
      <c r="B274" s="68" t="s">
        <v>369</v>
      </c>
      <c r="C274" s="69" t="s">
        <v>9</v>
      </c>
      <c r="D274" s="67">
        <v>2</v>
      </c>
      <c r="E274" s="225"/>
      <c r="F274" s="249"/>
      <c r="G274" s="253"/>
      <c r="H274" s="45"/>
      <c r="J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</row>
    <row r="275" spans="1:70" s="2" customFormat="1" ht="15" x14ac:dyDescent="0.2">
      <c r="A275" s="64"/>
      <c r="B275" s="68"/>
      <c r="C275" s="69"/>
      <c r="D275" s="67"/>
      <c r="E275" s="225"/>
      <c r="F275" s="249"/>
      <c r="G275" s="253"/>
      <c r="H275" s="45"/>
      <c r="J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</row>
    <row r="276" spans="1:70" s="2" customFormat="1" ht="15" x14ac:dyDescent="0.2">
      <c r="A276" s="64"/>
      <c r="B276" s="105" t="s">
        <v>371</v>
      </c>
      <c r="C276" s="69"/>
      <c r="D276" s="67"/>
      <c r="E276" s="225"/>
      <c r="F276" s="249"/>
      <c r="G276" s="253"/>
      <c r="H276" s="45"/>
      <c r="J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</row>
    <row r="277" spans="1:70" s="2" customFormat="1" ht="15" x14ac:dyDescent="0.2">
      <c r="A277" s="64"/>
      <c r="B277" s="68" t="s">
        <v>199</v>
      </c>
      <c r="C277" s="69" t="s">
        <v>342</v>
      </c>
      <c r="D277" s="67">
        <v>2</v>
      </c>
      <c r="E277" s="225"/>
      <c r="F277" s="249"/>
      <c r="G277" s="253"/>
      <c r="H277" s="45"/>
      <c r="J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</row>
    <row r="278" spans="1:70" s="2" customFormat="1" ht="15" x14ac:dyDescent="0.2">
      <c r="A278" s="64"/>
      <c r="B278" s="105"/>
      <c r="C278" s="66"/>
      <c r="D278" s="67"/>
      <c r="E278" s="225"/>
      <c r="F278" s="249"/>
      <c r="G278" s="253"/>
      <c r="H278" s="8"/>
      <c r="I278" s="5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</row>
    <row r="279" spans="1:70" ht="18.75" customHeight="1" x14ac:dyDescent="0.2">
      <c r="A279" s="64"/>
      <c r="B279" s="68" t="s">
        <v>388</v>
      </c>
      <c r="C279" s="69" t="s">
        <v>342</v>
      </c>
      <c r="D279" s="67"/>
      <c r="E279" s="225"/>
      <c r="F279" s="249"/>
      <c r="G279" s="253"/>
      <c r="H279" s="5"/>
    </row>
    <row r="280" spans="1:70" ht="15" x14ac:dyDescent="0.2">
      <c r="A280" s="64"/>
      <c r="B280" s="68" t="s">
        <v>121</v>
      </c>
      <c r="C280" s="69" t="s">
        <v>342</v>
      </c>
      <c r="D280" s="67"/>
      <c r="E280" s="225"/>
      <c r="F280" s="249"/>
      <c r="G280" s="253"/>
      <c r="H280" s="8"/>
      <c r="I280" s="5"/>
    </row>
    <row r="281" spans="1:70" ht="15" x14ac:dyDescent="0.2">
      <c r="A281" s="64"/>
      <c r="B281" s="68" t="s">
        <v>71</v>
      </c>
      <c r="C281" s="69" t="s">
        <v>342</v>
      </c>
      <c r="D281" s="67"/>
      <c r="E281" s="225"/>
      <c r="F281" s="249"/>
      <c r="G281" s="253"/>
      <c r="H281" s="8"/>
      <c r="I281" s="5"/>
    </row>
    <row r="282" spans="1:70" ht="13.5" customHeight="1" thickBot="1" x14ac:dyDescent="0.25">
      <c r="A282" s="64"/>
      <c r="B282" s="68"/>
      <c r="C282" s="69"/>
      <c r="D282" s="67"/>
      <c r="E282" s="225"/>
      <c r="F282" s="249"/>
      <c r="G282" s="253"/>
      <c r="H282" s="8"/>
      <c r="I282" s="5"/>
    </row>
    <row r="283" spans="1:70" ht="12.95" customHeight="1" thickBot="1" x14ac:dyDescent="0.25">
      <c r="A283" s="71"/>
      <c r="B283" s="104"/>
      <c r="C283" s="83"/>
      <c r="D283" s="84"/>
      <c r="E283" s="239"/>
      <c r="F283" s="234" t="s">
        <v>73</v>
      </c>
      <c r="G283" s="235"/>
      <c r="H283" s="8"/>
      <c r="I283" s="5"/>
    </row>
    <row r="284" spans="1:70" s="17" customFormat="1" ht="12.95" customHeight="1" x14ac:dyDescent="0.25">
      <c r="A284" s="79" t="s">
        <v>159</v>
      </c>
      <c r="B284" s="124" t="s">
        <v>350</v>
      </c>
      <c r="C284" s="66"/>
      <c r="D284" s="123"/>
      <c r="E284" s="225"/>
      <c r="F284" s="237"/>
      <c r="G284" s="238"/>
      <c r="H284" s="46"/>
      <c r="I284" s="47"/>
      <c r="J284" s="16"/>
      <c r="K284" s="16"/>
      <c r="L284" s="16"/>
      <c r="M284" s="16"/>
    </row>
    <row r="285" spans="1:70" s="17" customFormat="1" ht="15" customHeight="1" x14ac:dyDescent="0.2">
      <c r="A285" s="76"/>
      <c r="B285" s="68" t="s">
        <v>450</v>
      </c>
      <c r="C285" s="66" t="s">
        <v>391</v>
      </c>
      <c r="D285" s="67">
        <v>1</v>
      </c>
      <c r="E285" s="225"/>
      <c r="F285" s="237"/>
      <c r="G285" s="253"/>
      <c r="H285" s="46"/>
      <c r="I285" s="47"/>
      <c r="J285" s="16"/>
      <c r="K285" s="16"/>
      <c r="L285" s="16"/>
      <c r="M285" s="16"/>
    </row>
    <row r="286" spans="1:70" s="17" customFormat="1" ht="11.25" customHeight="1" x14ac:dyDescent="0.2">
      <c r="A286" s="76"/>
      <c r="B286" s="68" t="s">
        <v>451</v>
      </c>
      <c r="C286" s="66" t="s">
        <v>391</v>
      </c>
      <c r="D286" s="67">
        <v>5</v>
      </c>
      <c r="E286" s="225"/>
      <c r="F286" s="237"/>
      <c r="G286" s="253"/>
      <c r="H286" s="46"/>
      <c r="I286" s="47"/>
      <c r="J286" s="16"/>
      <c r="K286" s="16"/>
      <c r="L286" s="16"/>
      <c r="M286" s="16"/>
    </row>
    <row r="287" spans="1:70" s="17" customFormat="1" ht="14.25" customHeight="1" x14ac:dyDescent="0.2">
      <c r="A287" s="76"/>
      <c r="B287" s="68" t="s">
        <v>458</v>
      </c>
      <c r="C287" s="66" t="s">
        <v>391</v>
      </c>
      <c r="D287" s="67">
        <v>1</v>
      </c>
      <c r="E287" s="225"/>
      <c r="F287" s="237"/>
      <c r="G287" s="253"/>
      <c r="H287" s="46"/>
      <c r="I287" s="47"/>
      <c r="J287" s="16"/>
      <c r="K287" s="16"/>
      <c r="L287" s="16"/>
      <c r="M287" s="16"/>
    </row>
    <row r="288" spans="1:70" s="17" customFormat="1" ht="12.95" customHeight="1" x14ac:dyDescent="0.2">
      <c r="A288" s="76"/>
      <c r="B288" s="68" t="s">
        <v>453</v>
      </c>
      <c r="C288" s="66" t="s">
        <v>391</v>
      </c>
      <c r="D288" s="67">
        <v>30</v>
      </c>
      <c r="E288" s="225"/>
      <c r="F288" s="237"/>
      <c r="G288" s="253"/>
      <c r="H288" s="46"/>
      <c r="I288" s="47"/>
      <c r="J288" s="16"/>
      <c r="K288" s="16"/>
      <c r="L288" s="16"/>
      <c r="M288" s="16"/>
    </row>
    <row r="289" spans="1:70" s="17" customFormat="1" ht="12.95" customHeight="1" x14ac:dyDescent="0.2">
      <c r="A289" s="76"/>
      <c r="B289" s="68" t="s">
        <v>454</v>
      </c>
      <c r="C289" s="66" t="s">
        <v>207</v>
      </c>
      <c r="D289" s="67">
        <v>1</v>
      </c>
      <c r="E289" s="225"/>
      <c r="F289" s="237"/>
      <c r="G289" s="253"/>
      <c r="H289" s="46"/>
      <c r="I289" s="47"/>
      <c r="J289" s="16"/>
      <c r="K289" s="16"/>
      <c r="L289" s="16"/>
      <c r="M289" s="16"/>
    </row>
    <row r="290" spans="1:70" s="17" customFormat="1" ht="8.25" customHeight="1" x14ac:dyDescent="0.2">
      <c r="A290" s="76"/>
      <c r="B290" s="68"/>
      <c r="C290" s="66"/>
      <c r="D290" s="67"/>
      <c r="E290" s="225"/>
      <c r="F290" s="237"/>
      <c r="G290" s="253"/>
      <c r="H290" s="46"/>
      <c r="I290" s="47"/>
      <c r="J290" s="16"/>
      <c r="K290" s="16"/>
      <c r="L290" s="16"/>
      <c r="M290" s="16"/>
    </row>
    <row r="291" spans="1:70" s="17" customFormat="1" ht="12.95" customHeight="1" x14ac:dyDescent="0.2">
      <c r="A291" s="76"/>
      <c r="B291" s="68" t="s">
        <v>189</v>
      </c>
      <c r="C291" s="66" t="s">
        <v>210</v>
      </c>
      <c r="D291" s="67">
        <v>1</v>
      </c>
      <c r="E291" s="225"/>
      <c r="F291" s="237"/>
      <c r="G291" s="253"/>
      <c r="H291" s="46"/>
      <c r="I291" s="47"/>
      <c r="J291" s="16"/>
      <c r="K291" s="16"/>
      <c r="L291" s="16"/>
      <c r="M291" s="16"/>
    </row>
    <row r="292" spans="1:70" s="17" customFormat="1" ht="9.75" customHeight="1" x14ac:dyDescent="0.2">
      <c r="A292" s="76"/>
      <c r="B292" s="68"/>
      <c r="C292" s="66"/>
      <c r="D292" s="67"/>
      <c r="E292" s="225"/>
      <c r="F292" s="237"/>
      <c r="G292" s="253"/>
      <c r="H292" s="46"/>
      <c r="I292" s="47"/>
      <c r="J292" s="16"/>
      <c r="K292" s="16"/>
      <c r="L292" s="16"/>
      <c r="M292" s="16"/>
    </row>
    <row r="293" spans="1:70" s="17" customFormat="1" ht="12.95" customHeight="1" x14ac:dyDescent="0.2">
      <c r="A293" s="76"/>
      <c r="B293" s="68" t="s">
        <v>185</v>
      </c>
      <c r="C293" s="66" t="s">
        <v>342</v>
      </c>
      <c r="D293" s="67"/>
      <c r="E293" s="225"/>
      <c r="F293" s="237"/>
      <c r="G293" s="253"/>
      <c r="H293" s="46"/>
      <c r="I293" s="47"/>
      <c r="J293" s="16"/>
      <c r="K293" s="16"/>
      <c r="L293" s="16"/>
      <c r="M293" s="16"/>
    </row>
    <row r="294" spans="1:70" s="17" customFormat="1" ht="12.95" customHeight="1" x14ac:dyDescent="0.2">
      <c r="A294" s="76"/>
      <c r="B294" s="68" t="s">
        <v>186</v>
      </c>
      <c r="C294" s="66" t="s">
        <v>207</v>
      </c>
      <c r="D294" s="67">
        <v>1</v>
      </c>
      <c r="E294" s="225"/>
      <c r="F294" s="237"/>
      <c r="G294" s="253"/>
      <c r="H294" s="46"/>
      <c r="I294" s="47"/>
      <c r="J294" s="16"/>
      <c r="K294" s="16"/>
      <c r="L294" s="16"/>
      <c r="M294" s="16"/>
    </row>
    <row r="295" spans="1:70" s="17" customFormat="1" ht="9.75" customHeight="1" x14ac:dyDescent="0.2">
      <c r="A295" s="76"/>
      <c r="B295" s="68"/>
      <c r="C295" s="66"/>
      <c r="D295" s="67"/>
      <c r="E295" s="225"/>
      <c r="F295" s="237"/>
      <c r="G295" s="253"/>
      <c r="H295" s="46"/>
      <c r="I295" s="47"/>
      <c r="J295" s="16"/>
      <c r="K295" s="16"/>
      <c r="L295" s="16"/>
      <c r="M295" s="16"/>
    </row>
    <row r="296" spans="1:70" s="17" customFormat="1" ht="12.95" customHeight="1" x14ac:dyDescent="0.2">
      <c r="A296" s="76"/>
      <c r="B296" s="68" t="s">
        <v>190</v>
      </c>
      <c r="C296" s="66" t="s">
        <v>207</v>
      </c>
      <c r="D296" s="67">
        <v>1</v>
      </c>
      <c r="E296" s="225"/>
      <c r="F296" s="237"/>
      <c r="G296" s="253"/>
      <c r="H296" s="46"/>
      <c r="I296" s="47"/>
      <c r="J296" s="16"/>
      <c r="K296" s="16"/>
      <c r="L296" s="16"/>
      <c r="M296" s="16"/>
    </row>
    <row r="297" spans="1:70" s="2" customFormat="1" ht="6.75" customHeight="1" thickBot="1" x14ac:dyDescent="0.25">
      <c r="A297" s="76"/>
      <c r="B297" s="68"/>
      <c r="C297" s="66"/>
      <c r="D297" s="67"/>
      <c r="E297" s="225"/>
      <c r="F297" s="237"/>
      <c r="G297" s="238"/>
      <c r="H297" s="8"/>
      <c r="I297" s="5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</row>
    <row r="298" spans="1:70" s="2" customFormat="1" ht="12.95" customHeight="1" thickBot="1" x14ac:dyDescent="0.25">
      <c r="A298" s="71"/>
      <c r="B298" s="104"/>
      <c r="C298" s="83"/>
      <c r="D298" s="84"/>
      <c r="E298" s="239"/>
      <c r="F298" s="234" t="s">
        <v>191</v>
      </c>
      <c r="G298" s="235"/>
      <c r="H298" s="8"/>
      <c r="I298" s="5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</row>
    <row r="299" spans="1:70" s="2" customFormat="1" ht="12.95" customHeight="1" x14ac:dyDescent="0.25">
      <c r="A299" s="79" t="s">
        <v>158</v>
      </c>
      <c r="B299" s="124" t="s">
        <v>329</v>
      </c>
      <c r="C299" s="80"/>
      <c r="D299" s="125"/>
      <c r="E299" s="279"/>
      <c r="F299" s="279"/>
      <c r="G299" s="285"/>
      <c r="H299" s="8"/>
      <c r="I299" s="5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</row>
    <row r="300" spans="1:70" s="2" customFormat="1" ht="10.5" customHeight="1" x14ac:dyDescent="0.2">
      <c r="A300" s="64"/>
      <c r="B300" s="68"/>
      <c r="C300" s="80"/>
      <c r="D300" s="80"/>
      <c r="E300" s="279"/>
      <c r="F300" s="279"/>
      <c r="G300" s="285"/>
      <c r="H300" s="8"/>
      <c r="I300" s="5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</row>
    <row r="301" spans="1:70" s="2" customFormat="1" ht="45.75" customHeight="1" x14ac:dyDescent="0.25">
      <c r="A301" s="64"/>
      <c r="B301" s="126" t="s">
        <v>92</v>
      </c>
      <c r="C301" s="66" t="s">
        <v>207</v>
      </c>
      <c r="D301" s="67">
        <v>1</v>
      </c>
      <c r="E301" s="225"/>
      <c r="F301" s="249"/>
      <c r="G301" s="253"/>
      <c r="H301" s="8"/>
      <c r="I301" s="5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</row>
    <row r="302" spans="1:70" s="2" customFormat="1" ht="9" customHeight="1" x14ac:dyDescent="0.25">
      <c r="A302" s="64"/>
      <c r="B302" s="126"/>
      <c r="C302" s="77"/>
      <c r="D302" s="80"/>
      <c r="E302" s="279"/>
      <c r="F302" s="279"/>
      <c r="G302" s="285"/>
      <c r="H302" s="8"/>
      <c r="I302" s="5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</row>
    <row r="303" spans="1:70" s="2" customFormat="1" ht="15" x14ac:dyDescent="0.25">
      <c r="A303" s="64"/>
      <c r="B303" s="126" t="s">
        <v>129</v>
      </c>
      <c r="C303" s="77" t="s">
        <v>342</v>
      </c>
      <c r="D303" s="67"/>
      <c r="E303" s="225"/>
      <c r="F303" s="249"/>
      <c r="G303" s="253"/>
      <c r="H303" s="8"/>
      <c r="I303" s="5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</row>
    <row r="304" spans="1:70" s="2" customFormat="1" ht="15" x14ac:dyDescent="0.25">
      <c r="A304" s="64"/>
      <c r="B304" s="126" t="s">
        <v>74</v>
      </c>
      <c r="C304" s="77" t="s">
        <v>342</v>
      </c>
      <c r="D304" s="67"/>
      <c r="E304" s="225"/>
      <c r="F304" s="249"/>
      <c r="G304" s="253"/>
      <c r="H304" s="8"/>
      <c r="I304" s="5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</row>
    <row r="305" spans="1:70" s="2" customFormat="1" ht="13.5" customHeight="1" x14ac:dyDescent="0.25">
      <c r="A305" s="79"/>
      <c r="B305" s="126"/>
      <c r="C305" s="77"/>
      <c r="D305" s="80"/>
      <c r="E305" s="279"/>
      <c r="F305" s="279"/>
      <c r="G305" s="285"/>
      <c r="H305" s="8"/>
      <c r="I305" s="5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</row>
    <row r="306" spans="1:70" s="2" customFormat="1" ht="15" x14ac:dyDescent="0.25">
      <c r="A306" s="64" t="s">
        <v>446</v>
      </c>
      <c r="B306" s="110" t="s">
        <v>80</v>
      </c>
      <c r="C306" s="77"/>
      <c r="D306" s="80"/>
      <c r="E306" s="279"/>
      <c r="F306" s="279"/>
      <c r="G306" s="285"/>
      <c r="H306" s="8"/>
      <c r="I306" s="5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</row>
    <row r="307" spans="1:70" s="2" customFormat="1" ht="15" x14ac:dyDescent="0.25">
      <c r="A307" s="64"/>
      <c r="B307" s="68" t="s">
        <v>217</v>
      </c>
      <c r="C307" s="77" t="s">
        <v>9</v>
      </c>
      <c r="D307" s="157">
        <v>2</v>
      </c>
      <c r="E307" s="262"/>
      <c r="F307" s="249"/>
      <c r="G307" s="253"/>
      <c r="H307" s="8"/>
      <c r="I307" s="5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</row>
    <row r="308" spans="1:70" s="2" customFormat="1" ht="30" x14ac:dyDescent="0.25">
      <c r="A308" s="64"/>
      <c r="B308" s="126" t="s">
        <v>81</v>
      </c>
      <c r="C308" s="77" t="s">
        <v>9</v>
      </c>
      <c r="D308" s="67">
        <v>2</v>
      </c>
      <c r="E308" s="225"/>
      <c r="F308" s="249"/>
      <c r="G308" s="253"/>
      <c r="H308" s="8"/>
      <c r="I308" s="5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</row>
    <row r="309" spans="1:70" s="2" customFormat="1" ht="45" x14ac:dyDescent="0.25">
      <c r="A309" s="64"/>
      <c r="B309" s="126" t="s">
        <v>245</v>
      </c>
      <c r="C309" s="77" t="s">
        <v>9</v>
      </c>
      <c r="D309" s="157">
        <v>35</v>
      </c>
      <c r="E309" s="262"/>
      <c r="F309" s="249"/>
      <c r="G309" s="253"/>
      <c r="H309" s="8"/>
      <c r="I309" s="5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</row>
    <row r="310" spans="1:70" s="2" customFormat="1" ht="15" x14ac:dyDescent="0.25">
      <c r="A310" s="64"/>
      <c r="B310" s="126" t="s">
        <v>83</v>
      </c>
      <c r="C310" s="77" t="s">
        <v>9</v>
      </c>
      <c r="D310" s="67">
        <v>20</v>
      </c>
      <c r="E310" s="225"/>
      <c r="F310" s="249"/>
      <c r="G310" s="253"/>
      <c r="H310" s="8"/>
      <c r="I310" s="5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</row>
    <row r="311" spans="1:70" s="2" customFormat="1" ht="9" customHeight="1" x14ac:dyDescent="0.25">
      <c r="A311" s="79"/>
      <c r="B311" s="126"/>
      <c r="C311" s="77"/>
      <c r="D311" s="67"/>
      <c r="E311" s="225"/>
      <c r="F311" s="249"/>
      <c r="G311" s="253"/>
      <c r="H311" s="8"/>
      <c r="I311" s="5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</row>
    <row r="312" spans="1:70" s="2" customFormat="1" ht="17.25" customHeight="1" x14ac:dyDescent="0.25">
      <c r="A312" s="64"/>
      <c r="B312" s="110" t="s">
        <v>192</v>
      </c>
      <c r="C312" s="77"/>
      <c r="D312" s="67"/>
      <c r="E312" s="225"/>
      <c r="F312" s="249"/>
      <c r="G312" s="253"/>
      <c r="H312" s="8"/>
      <c r="I312" s="5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</row>
    <row r="313" spans="1:70" s="2" customFormat="1" ht="15" x14ac:dyDescent="0.25">
      <c r="A313" s="64"/>
      <c r="B313" s="126" t="s">
        <v>393</v>
      </c>
      <c r="C313" s="77" t="s">
        <v>9</v>
      </c>
      <c r="D313" s="67">
        <v>1</v>
      </c>
      <c r="E313" s="225"/>
      <c r="F313" s="249"/>
      <c r="G313" s="253"/>
      <c r="H313" s="8"/>
      <c r="I313" s="5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</row>
    <row r="314" spans="1:70" s="2" customFormat="1" ht="15" x14ac:dyDescent="0.25">
      <c r="A314" s="64"/>
      <c r="B314" s="126" t="s">
        <v>394</v>
      </c>
      <c r="C314" s="77" t="s">
        <v>9</v>
      </c>
      <c r="D314" s="67">
        <v>1</v>
      </c>
      <c r="E314" s="225"/>
      <c r="F314" s="249"/>
      <c r="G314" s="253"/>
      <c r="H314" s="8"/>
      <c r="I314" s="5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</row>
    <row r="315" spans="1:70" s="2" customFormat="1" ht="15" x14ac:dyDescent="0.25">
      <c r="A315" s="64"/>
      <c r="B315" s="126" t="s">
        <v>395</v>
      </c>
      <c r="C315" s="77" t="s">
        <v>9</v>
      </c>
      <c r="D315" s="67">
        <v>2</v>
      </c>
      <c r="E315" s="225"/>
      <c r="F315" s="249"/>
      <c r="G315" s="253"/>
      <c r="H315" s="8"/>
      <c r="I315" s="5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</row>
    <row r="316" spans="1:70" s="2" customFormat="1" ht="15" x14ac:dyDescent="0.25">
      <c r="A316" s="64"/>
      <c r="B316" s="126" t="s">
        <v>396</v>
      </c>
      <c r="C316" s="77" t="s">
        <v>9</v>
      </c>
      <c r="D316" s="67">
        <v>2</v>
      </c>
      <c r="E316" s="225"/>
      <c r="F316" s="249"/>
      <c r="G316" s="253"/>
      <c r="H316" s="8"/>
      <c r="I316" s="5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</row>
    <row r="317" spans="1:70" s="2" customFormat="1" ht="15" x14ac:dyDescent="0.25">
      <c r="A317" s="64"/>
      <c r="B317" s="126" t="s">
        <v>397</v>
      </c>
      <c r="C317" s="77" t="s">
        <v>342</v>
      </c>
      <c r="D317" s="67"/>
      <c r="E317" s="225"/>
      <c r="F317" s="249"/>
      <c r="G317" s="253"/>
      <c r="H317" s="8"/>
      <c r="I317" s="5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</row>
    <row r="318" spans="1:70" s="2" customFormat="1" ht="15" x14ac:dyDescent="0.25">
      <c r="A318" s="64"/>
      <c r="B318" s="126" t="s">
        <v>398</v>
      </c>
      <c r="C318" s="77" t="s">
        <v>342</v>
      </c>
      <c r="D318" s="67"/>
      <c r="E318" s="225"/>
      <c r="F318" s="249"/>
      <c r="G318" s="253"/>
      <c r="H318" s="8"/>
      <c r="I318" s="5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</row>
    <row r="319" spans="1:70" s="2" customFormat="1" ht="9" customHeight="1" x14ac:dyDescent="0.25">
      <c r="A319" s="79"/>
      <c r="B319" s="126"/>
      <c r="C319" s="77"/>
      <c r="D319" s="80"/>
      <c r="E319" s="279"/>
      <c r="F319" s="279"/>
      <c r="G319" s="285"/>
      <c r="H319" s="8"/>
      <c r="I319" s="5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</row>
    <row r="320" spans="1:70" s="2" customFormat="1" ht="15" x14ac:dyDescent="0.25">
      <c r="A320" s="64" t="s">
        <v>447</v>
      </c>
      <c r="B320" s="110" t="s">
        <v>82</v>
      </c>
      <c r="C320" s="77"/>
      <c r="D320" s="80"/>
      <c r="E320" s="279"/>
      <c r="F320" s="279"/>
      <c r="G320" s="285"/>
      <c r="H320" s="8"/>
      <c r="I320" s="5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</row>
    <row r="321" spans="1:70" s="2" customFormat="1" ht="15" x14ac:dyDescent="0.25">
      <c r="A321" s="64"/>
      <c r="B321" s="126" t="s">
        <v>90</v>
      </c>
      <c r="C321" s="77" t="s">
        <v>392</v>
      </c>
      <c r="D321" s="67">
        <v>1</v>
      </c>
      <c r="E321" s="225"/>
      <c r="F321" s="249"/>
      <c r="G321" s="253"/>
      <c r="H321" s="8"/>
      <c r="I321" s="5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</row>
    <row r="322" spans="1:70" s="10" customFormat="1" ht="15" x14ac:dyDescent="0.25">
      <c r="A322" s="86"/>
      <c r="B322" s="126" t="s">
        <v>348</v>
      </c>
      <c r="C322" s="77" t="s">
        <v>9</v>
      </c>
      <c r="D322" s="67">
        <v>1</v>
      </c>
      <c r="E322" s="225"/>
      <c r="F322" s="249"/>
      <c r="G322" s="253"/>
      <c r="H322" s="43"/>
      <c r="I322" s="44"/>
    </row>
    <row r="323" spans="1:70" s="10" customFormat="1" ht="15" x14ac:dyDescent="0.25">
      <c r="A323" s="86"/>
      <c r="B323" s="107" t="s">
        <v>125</v>
      </c>
      <c r="C323" s="77" t="s">
        <v>9</v>
      </c>
      <c r="D323" s="157">
        <v>8</v>
      </c>
      <c r="E323" s="262"/>
      <c r="F323" s="249"/>
      <c r="G323" s="253"/>
      <c r="H323" s="43"/>
      <c r="I323" s="44"/>
    </row>
    <row r="324" spans="1:70" s="2" customFormat="1" ht="14.25" customHeight="1" x14ac:dyDescent="0.25">
      <c r="A324" s="64"/>
      <c r="B324" s="107"/>
      <c r="C324" s="77"/>
      <c r="D324" s="80"/>
      <c r="E324" s="279"/>
      <c r="F324" s="279"/>
      <c r="G324" s="285"/>
      <c r="H324" s="8"/>
      <c r="I324" s="5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</row>
    <row r="325" spans="1:70" s="2" customFormat="1" ht="15" x14ac:dyDescent="0.25">
      <c r="A325" s="64"/>
      <c r="B325" s="126" t="s">
        <v>75</v>
      </c>
      <c r="C325" s="77" t="s">
        <v>342</v>
      </c>
      <c r="D325" s="67"/>
      <c r="E325" s="225"/>
      <c r="F325" s="249"/>
      <c r="G325" s="253"/>
      <c r="H325" s="8"/>
      <c r="I325" s="5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</row>
    <row r="326" spans="1:70" s="2" customFormat="1" ht="15" x14ac:dyDescent="0.25">
      <c r="A326" s="64"/>
      <c r="B326" s="126" t="s">
        <v>76</v>
      </c>
      <c r="C326" s="77" t="s">
        <v>342</v>
      </c>
      <c r="D326" s="67"/>
      <c r="E326" s="225"/>
      <c r="F326" s="249"/>
      <c r="G326" s="253"/>
      <c r="H326" s="8"/>
      <c r="I326" s="5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</row>
    <row r="327" spans="1:70" s="2" customFormat="1" ht="9" customHeight="1" x14ac:dyDescent="0.25">
      <c r="A327" s="64"/>
      <c r="B327" s="126"/>
      <c r="C327" s="77"/>
      <c r="D327" s="80"/>
      <c r="E327" s="279"/>
      <c r="F327" s="279"/>
      <c r="G327" s="253"/>
      <c r="H327" s="8"/>
      <c r="I327" s="5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</row>
    <row r="328" spans="1:70" s="2" customFormat="1" ht="15" x14ac:dyDescent="0.25">
      <c r="A328" s="64"/>
      <c r="B328" s="126" t="s">
        <v>77</v>
      </c>
      <c r="C328" s="77" t="s">
        <v>10</v>
      </c>
      <c r="D328" s="67">
        <v>140</v>
      </c>
      <c r="E328" s="225"/>
      <c r="F328" s="249"/>
      <c r="G328" s="253"/>
      <c r="H328" s="8"/>
      <c r="I328" s="5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</row>
    <row r="329" spans="1:70" s="2" customFormat="1" ht="15" x14ac:dyDescent="0.25">
      <c r="A329" s="64"/>
      <c r="B329" s="126" t="s">
        <v>78</v>
      </c>
      <c r="C329" s="77" t="s">
        <v>342</v>
      </c>
      <c r="D329" s="67"/>
      <c r="E329" s="225"/>
      <c r="F329" s="249"/>
      <c r="G329" s="253"/>
      <c r="H329" s="8"/>
      <c r="I329" s="5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</row>
    <row r="330" spans="1:70" s="2" customFormat="1" ht="15" x14ac:dyDescent="0.25">
      <c r="A330" s="64"/>
      <c r="B330" s="126" t="s">
        <v>79</v>
      </c>
      <c r="C330" s="77" t="s">
        <v>10</v>
      </c>
      <c r="D330" s="67">
        <f>SUM(D308:D310)*12</f>
        <v>684</v>
      </c>
      <c r="E330" s="225"/>
      <c r="F330" s="249"/>
      <c r="G330" s="253"/>
      <c r="H330" s="8"/>
      <c r="I330" s="5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</row>
    <row r="331" spans="1:70" s="2" customFormat="1" ht="15" x14ac:dyDescent="0.25">
      <c r="A331" s="64"/>
      <c r="B331" s="126" t="s">
        <v>193</v>
      </c>
      <c r="C331" s="77" t="s">
        <v>10</v>
      </c>
      <c r="D331" s="67">
        <v>240</v>
      </c>
      <c r="E331" s="225"/>
      <c r="F331" s="249"/>
      <c r="G331" s="253"/>
      <c r="H331" s="8"/>
      <c r="I331" s="5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</row>
    <row r="332" spans="1:70" s="2" customFormat="1" ht="15" x14ac:dyDescent="0.25">
      <c r="A332" s="64"/>
      <c r="B332" s="161" t="s">
        <v>250</v>
      </c>
      <c r="C332" s="77" t="s">
        <v>10</v>
      </c>
      <c r="D332" s="67">
        <f>2*85</f>
        <v>170</v>
      </c>
      <c r="E332" s="225"/>
      <c r="F332" s="249"/>
      <c r="G332" s="253"/>
      <c r="H332" s="8"/>
      <c r="I332" s="5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</row>
    <row r="333" spans="1:70" s="2" customFormat="1" ht="15" x14ac:dyDescent="0.25">
      <c r="A333" s="64"/>
      <c r="B333" s="107" t="s">
        <v>119</v>
      </c>
      <c r="C333" s="77" t="s">
        <v>207</v>
      </c>
      <c r="D333" s="67">
        <v>1</v>
      </c>
      <c r="E333" s="225"/>
      <c r="F333" s="249"/>
      <c r="G333" s="253"/>
      <c r="H333" s="8"/>
      <c r="I333" s="5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</row>
    <row r="334" spans="1:70" s="2" customFormat="1" ht="9" customHeight="1" x14ac:dyDescent="0.25">
      <c r="A334" s="64"/>
      <c r="B334" s="107"/>
      <c r="C334" s="77"/>
      <c r="D334" s="67"/>
      <c r="E334" s="225"/>
      <c r="F334" s="249"/>
      <c r="G334" s="253"/>
      <c r="H334" s="8"/>
      <c r="I334" s="5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</row>
    <row r="335" spans="1:70" s="2" customFormat="1" ht="15" x14ac:dyDescent="0.2">
      <c r="A335" s="64"/>
      <c r="B335" s="68" t="s">
        <v>71</v>
      </c>
      <c r="C335" s="69" t="s">
        <v>342</v>
      </c>
      <c r="D335" s="67"/>
      <c r="E335" s="225"/>
      <c r="F335" s="249"/>
      <c r="G335" s="253"/>
      <c r="H335" s="8"/>
      <c r="I335" s="5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</row>
    <row r="336" spans="1:70" s="2" customFormat="1" ht="15" x14ac:dyDescent="0.25">
      <c r="A336" s="64"/>
      <c r="B336" s="126" t="s">
        <v>91</v>
      </c>
      <c r="C336" s="77" t="s">
        <v>342</v>
      </c>
      <c r="D336" s="67"/>
      <c r="E336" s="225"/>
      <c r="F336" s="249"/>
      <c r="G336" s="253"/>
      <c r="H336" s="8"/>
      <c r="I336" s="5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</row>
    <row r="337" spans="1:70" s="2" customFormat="1" ht="15.75" thickBot="1" x14ac:dyDescent="0.3">
      <c r="A337" s="64"/>
      <c r="B337" s="126"/>
      <c r="C337" s="77"/>
      <c r="D337" s="67"/>
      <c r="E337" s="225"/>
      <c r="F337" s="249"/>
      <c r="G337" s="253"/>
      <c r="H337" s="8"/>
      <c r="I337" s="5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</row>
    <row r="338" spans="1:70" s="2" customFormat="1" ht="12.95" customHeight="1" thickBot="1" x14ac:dyDescent="0.25">
      <c r="A338" s="71"/>
      <c r="B338" s="104"/>
      <c r="C338" s="83"/>
      <c r="D338" s="84"/>
      <c r="E338" s="239"/>
      <c r="F338" s="234" t="s">
        <v>330</v>
      </c>
      <c r="G338" s="287"/>
      <c r="H338" s="4"/>
      <c r="I338" s="5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</row>
    <row r="339" spans="1:70" s="2" customFormat="1" ht="12.95" customHeight="1" x14ac:dyDescent="0.25">
      <c r="A339" s="64" t="s">
        <v>145</v>
      </c>
      <c r="B339" s="124" t="s">
        <v>93</v>
      </c>
      <c r="C339" s="80"/>
      <c r="D339" s="125"/>
      <c r="E339" s="279"/>
      <c r="F339" s="279"/>
      <c r="G339" s="253"/>
      <c r="H339" s="8"/>
      <c r="I339" s="5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</row>
    <row r="340" spans="1:70" s="2" customFormat="1" ht="45" x14ac:dyDescent="0.25">
      <c r="A340" s="64"/>
      <c r="B340" s="126" t="s">
        <v>95</v>
      </c>
      <c r="C340" s="66" t="s">
        <v>207</v>
      </c>
      <c r="D340" s="67">
        <v>1</v>
      </c>
      <c r="E340" s="225"/>
      <c r="F340" s="249"/>
      <c r="G340" s="253"/>
      <c r="H340" s="8"/>
      <c r="I340" s="5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</row>
    <row r="341" spans="1:70" s="2" customFormat="1" ht="15" x14ac:dyDescent="0.25">
      <c r="A341" s="64"/>
      <c r="B341" s="126"/>
      <c r="C341" s="77"/>
      <c r="D341" s="80"/>
      <c r="E341" s="279"/>
      <c r="F341" s="279"/>
      <c r="G341" s="253"/>
      <c r="H341" s="8"/>
      <c r="I341" s="5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</row>
    <row r="342" spans="1:70" s="2" customFormat="1" ht="15" x14ac:dyDescent="0.25">
      <c r="A342" s="64"/>
      <c r="B342" s="110" t="s">
        <v>96</v>
      </c>
      <c r="C342" s="77"/>
      <c r="D342" s="80"/>
      <c r="E342" s="279"/>
      <c r="F342" s="279"/>
      <c r="G342" s="253"/>
      <c r="H342" s="8"/>
      <c r="I342" s="5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</row>
    <row r="343" spans="1:70" s="2" customFormat="1" ht="15" x14ac:dyDescent="0.25">
      <c r="A343" s="64"/>
      <c r="B343" s="126" t="s">
        <v>98</v>
      </c>
      <c r="C343" s="77" t="s">
        <v>207</v>
      </c>
      <c r="D343" s="67">
        <v>1</v>
      </c>
      <c r="E343" s="225"/>
      <c r="F343" s="249"/>
      <c r="G343" s="253"/>
      <c r="H343" s="8"/>
      <c r="I343" s="5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</row>
    <row r="344" spans="1:70" ht="15" x14ac:dyDescent="0.25">
      <c r="A344" s="64"/>
      <c r="B344" s="126" t="s">
        <v>97</v>
      </c>
      <c r="C344" s="77" t="s">
        <v>207</v>
      </c>
      <c r="D344" s="67">
        <v>1</v>
      </c>
      <c r="E344" s="225"/>
      <c r="F344" s="249"/>
      <c r="G344" s="253"/>
      <c r="H344" s="9"/>
      <c r="I344" s="45"/>
      <c r="J344" s="3"/>
      <c r="K344" s="3"/>
      <c r="L344" s="3"/>
      <c r="M344" s="3"/>
    </row>
    <row r="345" spans="1:70" ht="15" x14ac:dyDescent="0.25">
      <c r="A345" s="64"/>
      <c r="B345" s="126" t="s">
        <v>418</v>
      </c>
      <c r="C345" s="77" t="s">
        <v>207</v>
      </c>
      <c r="D345" s="67">
        <v>1</v>
      </c>
      <c r="E345" s="225"/>
      <c r="F345" s="249"/>
      <c r="G345" s="253"/>
      <c r="H345" s="8"/>
      <c r="I345" s="5"/>
    </row>
    <row r="346" spans="1:70" ht="15" x14ac:dyDescent="0.25">
      <c r="A346" s="64"/>
      <c r="B346" s="126" t="s">
        <v>246</v>
      </c>
      <c r="C346" s="77" t="s">
        <v>207</v>
      </c>
      <c r="D346" s="67">
        <v>1</v>
      </c>
      <c r="E346" s="225"/>
      <c r="F346" s="249"/>
      <c r="G346" s="253"/>
      <c r="H346" s="9"/>
      <c r="I346" s="45"/>
      <c r="J346" s="3"/>
      <c r="K346" s="3"/>
      <c r="L346" s="3"/>
      <c r="M346" s="3"/>
    </row>
    <row r="347" spans="1:70" ht="15" x14ac:dyDescent="0.25">
      <c r="A347" s="64"/>
      <c r="B347" s="107"/>
      <c r="C347" s="77"/>
      <c r="D347" s="80"/>
      <c r="E347" s="279"/>
      <c r="F347" s="279"/>
      <c r="G347" s="253"/>
      <c r="H347" s="8"/>
      <c r="I347" s="5"/>
    </row>
    <row r="348" spans="1:70" ht="15" x14ac:dyDescent="0.25">
      <c r="A348" s="64"/>
      <c r="B348" s="126" t="s">
        <v>77</v>
      </c>
      <c r="C348" s="77" t="s">
        <v>10</v>
      </c>
      <c r="D348" s="67">
        <v>100</v>
      </c>
      <c r="E348" s="225"/>
      <c r="F348" s="249"/>
      <c r="G348" s="253"/>
      <c r="H348" s="8"/>
      <c r="I348" s="5"/>
    </row>
    <row r="349" spans="1:70" s="2" customFormat="1" ht="15" x14ac:dyDescent="0.25">
      <c r="A349" s="64"/>
      <c r="B349" s="107" t="s">
        <v>119</v>
      </c>
      <c r="C349" s="77" t="s">
        <v>207</v>
      </c>
      <c r="D349" s="67">
        <v>1</v>
      </c>
      <c r="E349" s="225"/>
      <c r="F349" s="249"/>
      <c r="G349" s="253"/>
      <c r="H349" s="8"/>
      <c r="I349" s="5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</row>
    <row r="350" spans="1:70" s="2" customFormat="1" ht="15" x14ac:dyDescent="0.25">
      <c r="A350" s="64"/>
      <c r="B350" s="107"/>
      <c r="C350" s="77"/>
      <c r="D350" s="67"/>
      <c r="E350" s="225"/>
      <c r="F350" s="249"/>
      <c r="G350" s="253"/>
      <c r="H350" s="8"/>
      <c r="I350" s="5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</row>
    <row r="351" spans="1:70" s="2" customFormat="1" ht="15" x14ac:dyDescent="0.25">
      <c r="A351" s="64"/>
      <c r="B351" s="126" t="s">
        <v>91</v>
      </c>
      <c r="C351" s="77" t="s">
        <v>207</v>
      </c>
      <c r="D351" s="67">
        <v>1</v>
      </c>
      <c r="E351" s="225"/>
      <c r="F351" s="249"/>
      <c r="G351" s="253"/>
      <c r="H351" s="8"/>
      <c r="I351" s="5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</row>
    <row r="352" spans="1:70" s="2" customFormat="1" ht="15.75" thickBot="1" x14ac:dyDescent="0.3">
      <c r="A352" s="150"/>
      <c r="B352" s="151"/>
      <c r="C352" s="152"/>
      <c r="D352" s="153"/>
      <c r="E352" s="276"/>
      <c r="F352" s="277"/>
      <c r="G352" s="278"/>
      <c r="H352" s="8"/>
      <c r="I352" s="5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</row>
    <row r="353" spans="1:70" s="2" customFormat="1" ht="12.75" customHeight="1" thickBot="1" x14ac:dyDescent="0.25">
      <c r="A353" s="71"/>
      <c r="B353" s="82"/>
      <c r="C353" s="83"/>
      <c r="D353" s="84"/>
      <c r="E353" s="239"/>
      <c r="F353" s="234" t="s">
        <v>94</v>
      </c>
      <c r="G353" s="287"/>
      <c r="H353" s="4"/>
      <c r="I353" s="5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</row>
    <row r="354" spans="1:70" s="2" customFormat="1" ht="12.95" customHeight="1" thickBot="1" x14ac:dyDescent="0.25">
      <c r="A354" s="127"/>
      <c r="B354" s="128"/>
      <c r="C354" s="129"/>
      <c r="D354" s="130"/>
      <c r="E354" s="302"/>
      <c r="F354" s="303" t="s">
        <v>11</v>
      </c>
      <c r="G354" s="288"/>
      <c r="H354" s="4"/>
      <c r="I354" s="5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</row>
    <row r="355" spans="1:70" s="2" customFormat="1" ht="12.95" customHeight="1" x14ac:dyDescent="0.2">
      <c r="A355" s="132" t="s">
        <v>176</v>
      </c>
      <c r="B355" s="133" t="s">
        <v>99</v>
      </c>
      <c r="C355" s="125"/>
      <c r="D355" s="125"/>
      <c r="E355" s="289"/>
      <c r="F355" s="289"/>
      <c r="G355" s="290"/>
      <c r="H355" s="8"/>
      <c r="I355" s="5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</row>
    <row r="356" spans="1:70" s="2" customFormat="1" ht="45" x14ac:dyDescent="0.25">
      <c r="A356" s="64"/>
      <c r="B356" s="126" t="s">
        <v>204</v>
      </c>
      <c r="C356" s="66" t="s">
        <v>9</v>
      </c>
      <c r="D356" s="67">
        <v>1</v>
      </c>
      <c r="E356" s="225"/>
      <c r="F356" s="249"/>
      <c r="G356" s="253"/>
      <c r="H356" s="8"/>
      <c r="I356" s="5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</row>
    <row r="357" spans="1:70" s="2" customFormat="1" ht="15.75" thickBot="1" x14ac:dyDescent="0.3">
      <c r="A357" s="64"/>
      <c r="B357" s="126"/>
      <c r="C357" s="66"/>
      <c r="D357" s="67"/>
      <c r="E357" s="225"/>
      <c r="F357" s="249"/>
      <c r="G357" s="253"/>
      <c r="H357" s="8"/>
      <c r="I357" s="5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</row>
    <row r="358" spans="1:70" s="2" customFormat="1" ht="12.75" customHeight="1" thickBot="1" x14ac:dyDescent="0.25">
      <c r="A358" s="71"/>
      <c r="B358" s="82"/>
      <c r="C358" s="83"/>
      <c r="D358" s="84"/>
      <c r="E358" s="239"/>
      <c r="F358" s="234" t="s">
        <v>194</v>
      </c>
      <c r="G358" s="235"/>
      <c r="H358" s="8"/>
      <c r="I358" s="5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</row>
    <row r="359" spans="1:70" s="2" customFormat="1" ht="12.75" customHeight="1" thickBot="1" x14ac:dyDescent="0.25">
      <c r="A359" s="71"/>
      <c r="B359" s="82"/>
      <c r="C359" s="83"/>
      <c r="D359" s="84"/>
      <c r="E359" s="239"/>
      <c r="F359" s="291" t="s">
        <v>195</v>
      </c>
      <c r="G359" s="235"/>
      <c r="H359" s="8"/>
      <c r="I359" s="5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</row>
    <row r="360" spans="1:70" s="2" customFormat="1" ht="15.75" thickBot="1" x14ac:dyDescent="0.3">
      <c r="A360" s="134"/>
      <c r="B360" s="135"/>
      <c r="C360" s="135"/>
      <c r="D360" s="136"/>
      <c r="E360" s="292"/>
      <c r="F360" s="293"/>
      <c r="G360" s="293"/>
      <c r="H360" s="8"/>
      <c r="I360" s="5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</row>
    <row r="361" spans="1:70" s="2" customFormat="1" ht="15.75" thickTop="1" x14ac:dyDescent="0.25">
      <c r="A361" s="134"/>
      <c r="B361" s="135"/>
      <c r="C361" s="137"/>
      <c r="D361" s="138"/>
      <c r="E361" s="294"/>
      <c r="F361" s="295" t="s">
        <v>202</v>
      </c>
      <c r="G361" s="296"/>
      <c r="H361" s="8"/>
      <c r="I361" s="5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</row>
    <row r="362" spans="1:70" s="2" customFormat="1" ht="15" x14ac:dyDescent="0.25">
      <c r="A362" s="134"/>
      <c r="B362" s="135"/>
      <c r="C362" s="139"/>
      <c r="D362" s="140"/>
      <c r="E362" s="297"/>
      <c r="F362" s="298"/>
      <c r="G362" s="299"/>
      <c r="H362" s="8"/>
      <c r="I362" s="5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</row>
    <row r="363" spans="1:70" s="2" customFormat="1" ht="14.25" x14ac:dyDescent="0.2">
      <c r="A363" s="55"/>
      <c r="B363" s="56"/>
      <c r="C363" s="56"/>
      <c r="D363" s="60"/>
      <c r="E363" s="60"/>
      <c r="F363" s="58"/>
      <c r="G363" s="57"/>
      <c r="H363" s="4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</row>
    <row r="364" spans="1:70" s="2" customFormat="1" ht="14.25" x14ac:dyDescent="0.2">
      <c r="A364" s="59"/>
      <c r="B364" s="56"/>
      <c r="C364" s="56"/>
      <c r="D364" s="60"/>
      <c r="E364" s="60"/>
      <c r="F364" s="58"/>
      <c r="G364" s="57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</row>
    <row r="365" spans="1:70" s="2" customFormat="1" ht="14.25" x14ac:dyDescent="0.2">
      <c r="A365" s="59"/>
      <c r="B365" s="56"/>
      <c r="C365" s="56"/>
      <c r="D365" s="60"/>
      <c r="E365" s="60"/>
      <c r="F365" s="58"/>
      <c r="G365" s="57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</row>
    <row r="366" spans="1:70" s="2" customFormat="1" ht="14.25" x14ac:dyDescent="0.2">
      <c r="A366" s="59"/>
      <c r="B366" s="56"/>
      <c r="C366" s="56"/>
      <c r="D366" s="60"/>
      <c r="E366" s="60"/>
      <c r="F366" s="58"/>
      <c r="G366" s="57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</row>
    <row r="367" spans="1:70" s="2" customFormat="1" ht="14.25" x14ac:dyDescent="0.2">
      <c r="A367" s="59"/>
      <c r="B367" s="56"/>
      <c r="C367" s="56"/>
      <c r="D367" s="60"/>
      <c r="E367" s="60"/>
      <c r="F367" s="58"/>
      <c r="G367" s="57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</row>
    <row r="368" spans="1:70" s="2" customFormat="1" ht="14.25" x14ac:dyDescent="0.2">
      <c r="A368" s="59"/>
      <c r="B368" s="56"/>
      <c r="C368" s="56"/>
      <c r="D368" s="60"/>
      <c r="E368" s="60"/>
      <c r="F368" s="58"/>
      <c r="G368" s="57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</row>
    <row r="369" spans="1:70" s="2" customFormat="1" ht="14.25" x14ac:dyDescent="0.2">
      <c r="A369" s="59"/>
      <c r="B369" s="56"/>
      <c r="C369" s="56"/>
      <c r="D369" s="60"/>
      <c r="E369" s="60"/>
      <c r="F369" s="58"/>
      <c r="G369" s="57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</row>
    <row r="370" spans="1:70" s="2" customFormat="1" ht="14.25" x14ac:dyDescent="0.2">
      <c r="A370" s="59"/>
      <c r="B370" s="56"/>
      <c r="C370" s="56"/>
      <c r="D370" s="60"/>
      <c r="E370" s="60"/>
      <c r="F370" s="58"/>
      <c r="G370" s="57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</row>
    <row r="371" spans="1:70" s="2" customFormat="1" ht="14.25" x14ac:dyDescent="0.2">
      <c r="A371" s="59"/>
      <c r="B371" s="56"/>
      <c r="C371" s="56"/>
      <c r="D371" s="60"/>
      <c r="E371" s="60"/>
      <c r="F371" s="58"/>
      <c r="G371" s="57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</row>
    <row r="372" spans="1:70" s="2" customFormat="1" ht="14.25" x14ac:dyDescent="0.2">
      <c r="A372" s="59"/>
      <c r="B372" s="56"/>
      <c r="C372" s="56"/>
      <c r="D372" s="60"/>
      <c r="E372" s="60"/>
      <c r="F372" s="58"/>
      <c r="G372" s="57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</row>
    <row r="373" spans="1:70" s="2" customFormat="1" ht="14.25" x14ac:dyDescent="0.2">
      <c r="A373" s="59"/>
      <c r="B373" s="56"/>
      <c r="C373" s="56"/>
      <c r="D373" s="60"/>
      <c r="E373" s="60"/>
      <c r="F373" s="58"/>
      <c r="G373" s="57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</row>
    <row r="374" spans="1:70" s="2" customFormat="1" ht="14.25" x14ac:dyDescent="0.2">
      <c r="A374" s="59"/>
      <c r="B374" s="56"/>
      <c r="C374" s="56"/>
      <c r="D374" s="60"/>
      <c r="E374" s="60"/>
      <c r="F374" s="58"/>
      <c r="G374" s="57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</row>
    <row r="375" spans="1:70" s="2" customFormat="1" ht="14.25" x14ac:dyDescent="0.2">
      <c r="A375" s="59"/>
      <c r="B375" s="56"/>
      <c r="C375" s="56"/>
      <c r="D375" s="60"/>
      <c r="E375" s="60"/>
      <c r="F375" s="58"/>
      <c r="G375" s="57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</row>
    <row r="376" spans="1:70" s="2" customFormat="1" ht="14.25" x14ac:dyDescent="0.2">
      <c r="A376" s="59"/>
      <c r="B376" s="56"/>
      <c r="C376" s="56"/>
      <c r="D376" s="60"/>
      <c r="E376" s="60"/>
      <c r="F376" s="58"/>
      <c r="G376" s="57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</row>
    <row r="377" spans="1:70" s="2" customFormat="1" ht="14.25" x14ac:dyDescent="0.2">
      <c r="A377" s="59"/>
      <c r="B377" s="56"/>
      <c r="C377" s="56"/>
      <c r="D377" s="60"/>
      <c r="E377" s="60"/>
      <c r="F377" s="58"/>
      <c r="G377" s="57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</row>
    <row r="378" spans="1:70" s="2" customFormat="1" ht="14.25" x14ac:dyDescent="0.2">
      <c r="A378" s="59"/>
      <c r="B378" s="56"/>
      <c r="C378" s="56"/>
      <c r="D378" s="60"/>
      <c r="E378" s="60"/>
      <c r="F378" s="58"/>
      <c r="G378" s="57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</row>
    <row r="379" spans="1:70" s="2" customFormat="1" ht="14.25" x14ac:dyDescent="0.2">
      <c r="A379" s="59"/>
      <c r="B379" s="56"/>
      <c r="C379" s="56"/>
      <c r="D379" s="60"/>
      <c r="E379" s="60"/>
      <c r="F379" s="58"/>
      <c r="G379" s="57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</row>
    <row r="380" spans="1:70" s="2" customFormat="1" ht="14.25" x14ac:dyDescent="0.2">
      <c r="A380" s="59"/>
      <c r="B380" s="56"/>
      <c r="C380" s="56"/>
      <c r="D380" s="60"/>
      <c r="E380" s="60"/>
      <c r="F380" s="58"/>
      <c r="G380" s="57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</row>
    <row r="381" spans="1:70" s="2" customFormat="1" ht="14.25" x14ac:dyDescent="0.2">
      <c r="A381" s="59"/>
      <c r="B381" s="56"/>
      <c r="C381" s="56"/>
      <c r="D381" s="60"/>
      <c r="E381" s="60"/>
      <c r="F381" s="58"/>
      <c r="G381" s="57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</row>
    <row r="382" spans="1:70" s="2" customFormat="1" ht="14.25" x14ac:dyDescent="0.2">
      <c r="A382" s="59"/>
      <c r="B382" s="56"/>
      <c r="C382" s="56"/>
      <c r="D382" s="60"/>
      <c r="E382" s="60"/>
      <c r="F382" s="58"/>
      <c r="G382" s="57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</row>
    <row r="383" spans="1:70" s="2" customFormat="1" ht="14.25" x14ac:dyDescent="0.2">
      <c r="A383" s="59"/>
      <c r="B383" s="56"/>
      <c r="C383" s="56"/>
      <c r="D383" s="60"/>
      <c r="E383" s="60"/>
      <c r="F383" s="58"/>
      <c r="G383" s="57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</row>
    <row r="384" spans="1:70" s="2" customFormat="1" ht="14.25" x14ac:dyDescent="0.2">
      <c r="A384" s="59"/>
      <c r="B384" s="56"/>
      <c r="C384" s="56"/>
      <c r="D384" s="60"/>
      <c r="E384" s="60"/>
      <c r="F384" s="58"/>
      <c r="G384" s="57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</row>
    <row r="385" spans="1:70" s="2" customFormat="1" ht="14.25" x14ac:dyDescent="0.2">
      <c r="A385" s="59"/>
      <c r="B385" s="56"/>
      <c r="C385" s="56"/>
      <c r="D385" s="60"/>
      <c r="E385" s="60"/>
      <c r="F385" s="58"/>
      <c r="G385" s="57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</row>
    <row r="386" spans="1:70" s="2" customFormat="1" ht="14.25" x14ac:dyDescent="0.2">
      <c r="A386" s="59"/>
      <c r="B386" s="56"/>
      <c r="C386" s="56"/>
      <c r="D386" s="60"/>
      <c r="E386" s="60"/>
      <c r="F386" s="58"/>
      <c r="G386" s="57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</row>
    <row r="387" spans="1:70" s="2" customFormat="1" ht="14.25" x14ac:dyDescent="0.2">
      <c r="A387" s="59"/>
      <c r="B387" s="56"/>
      <c r="C387" s="56"/>
      <c r="D387" s="60"/>
      <c r="E387" s="60"/>
      <c r="F387" s="58"/>
      <c r="G387" s="57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</row>
    <row r="388" spans="1:70" s="2" customFormat="1" ht="14.25" x14ac:dyDescent="0.2">
      <c r="A388" s="59"/>
      <c r="B388" s="56"/>
      <c r="C388" s="56"/>
      <c r="D388" s="60"/>
      <c r="E388" s="60"/>
      <c r="F388" s="58"/>
      <c r="G388" s="57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</row>
    <row r="389" spans="1:70" s="2" customFormat="1" ht="14.25" x14ac:dyDescent="0.2">
      <c r="A389" s="59"/>
      <c r="B389" s="56"/>
      <c r="C389" s="56"/>
      <c r="D389" s="60"/>
      <c r="E389" s="60"/>
      <c r="F389" s="58"/>
      <c r="G389" s="57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</row>
    <row r="390" spans="1:70" s="2" customFormat="1" ht="14.25" x14ac:dyDescent="0.2">
      <c r="A390" s="59"/>
      <c r="B390" s="56"/>
      <c r="C390" s="56"/>
      <c r="D390" s="60"/>
      <c r="E390" s="60"/>
      <c r="F390" s="58"/>
      <c r="G390" s="57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</row>
    <row r="391" spans="1:70" s="2" customFormat="1" ht="14.25" x14ac:dyDescent="0.2">
      <c r="A391" s="59"/>
      <c r="B391" s="56"/>
      <c r="C391" s="56"/>
      <c r="D391" s="60"/>
      <c r="E391" s="60"/>
      <c r="F391" s="58"/>
      <c r="G391" s="57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</row>
    <row r="392" spans="1:70" s="2" customFormat="1" ht="14.25" x14ac:dyDescent="0.2">
      <c r="A392" s="59"/>
      <c r="B392" s="56"/>
      <c r="C392" s="56"/>
      <c r="D392" s="60"/>
      <c r="E392" s="60"/>
      <c r="F392" s="58"/>
      <c r="G392" s="57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</row>
    <row r="393" spans="1:70" s="2" customFormat="1" ht="14.25" x14ac:dyDescent="0.2">
      <c r="A393" s="59"/>
      <c r="B393" s="56"/>
      <c r="C393" s="56"/>
      <c r="D393" s="60"/>
      <c r="E393" s="60"/>
      <c r="F393" s="58"/>
      <c r="G393" s="57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</row>
    <row r="394" spans="1:70" s="2" customFormat="1" ht="14.25" x14ac:dyDescent="0.2">
      <c r="A394" s="59"/>
      <c r="B394" s="56"/>
      <c r="C394" s="56"/>
      <c r="D394" s="60"/>
      <c r="E394" s="60"/>
      <c r="F394" s="58"/>
      <c r="G394" s="57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</row>
    <row r="395" spans="1:70" s="2" customFormat="1" ht="14.25" x14ac:dyDescent="0.2">
      <c r="A395" s="59"/>
      <c r="B395" s="56"/>
      <c r="C395" s="56"/>
      <c r="D395" s="60"/>
      <c r="E395" s="60"/>
      <c r="F395" s="58"/>
      <c r="G395" s="57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</row>
    <row r="396" spans="1:70" s="2" customFormat="1" ht="14.25" x14ac:dyDescent="0.2">
      <c r="A396" s="59"/>
      <c r="B396" s="56"/>
      <c r="C396" s="56"/>
      <c r="D396" s="60"/>
      <c r="E396" s="60"/>
      <c r="F396" s="58"/>
      <c r="G396" s="57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</row>
    <row r="397" spans="1:70" s="2" customFormat="1" ht="14.25" x14ac:dyDescent="0.2">
      <c r="A397" s="59"/>
      <c r="B397" s="56"/>
      <c r="C397" s="56"/>
      <c r="D397" s="60"/>
      <c r="E397" s="60"/>
      <c r="F397" s="58"/>
      <c r="G397" s="57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</row>
    <row r="398" spans="1:70" s="2" customFormat="1" ht="14.25" x14ac:dyDescent="0.2">
      <c r="A398" s="59"/>
      <c r="B398" s="56"/>
      <c r="C398" s="56"/>
      <c r="D398" s="60"/>
      <c r="E398" s="60"/>
      <c r="F398" s="58"/>
      <c r="G398" s="57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</row>
    <row r="399" spans="1:70" s="2" customFormat="1" ht="14.25" x14ac:dyDescent="0.2">
      <c r="A399" s="59"/>
      <c r="B399" s="56"/>
      <c r="C399" s="56"/>
      <c r="D399" s="60"/>
      <c r="E399" s="60"/>
      <c r="F399" s="58"/>
      <c r="G399" s="57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</row>
    <row r="400" spans="1:70" s="2" customFormat="1" ht="14.25" x14ac:dyDescent="0.2">
      <c r="A400" s="59"/>
      <c r="B400" s="56"/>
      <c r="C400" s="56"/>
      <c r="D400" s="60"/>
      <c r="E400" s="60"/>
      <c r="F400" s="58"/>
      <c r="G400" s="57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</row>
    <row r="401" spans="1:70" s="2" customFormat="1" ht="14.25" x14ac:dyDescent="0.2">
      <c r="A401" s="59"/>
      <c r="B401" s="56"/>
      <c r="C401" s="56"/>
      <c r="D401" s="60"/>
      <c r="E401" s="60"/>
      <c r="F401" s="58"/>
      <c r="G401" s="57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</row>
  </sheetData>
  <sheetProtection algorithmName="SHA-512" hashValue="e/szQTnVhH83vLj+XG8FAeKwGVukOX0d0kZnq5gDSeqUnFiaEdTttALD1c66vLd7/0ui6zW5uK83XRxzsBhOMg==" saltValue="6J8lOXcPKvoII8amXSFUNA==" spinCount="100000" sheet="1" objects="1" scenarios="1" selectLockedCells="1"/>
  <mergeCells count="5">
    <mergeCell ref="A1:A2"/>
    <mergeCell ref="B1:F2"/>
    <mergeCell ref="A3:G3"/>
    <mergeCell ref="A5:G5"/>
    <mergeCell ref="A133:G133"/>
  </mergeCells>
  <pageMargins left="0.51181102362204722" right="0.51181102362204722" top="0.55118110236220474" bottom="0.55118110236220474" header="0.31496062992125984" footer="0.31496062992125984"/>
  <pageSetup paperSize="9" scale="59" fitToHeight="0" orientation="portrait" r:id="rId1"/>
  <headerFooter>
    <oddFooter>&amp;L&amp;F&amp;CPage &amp;P/&amp;N</oddFooter>
  </headerFooter>
  <rowBreaks count="6" manualBreakCount="6">
    <brk id="59" max="5" man="1"/>
    <brk id="132" max="5" man="1"/>
    <brk id="199" max="5" man="1"/>
    <brk id="271" max="5" man="1"/>
    <brk id="338" max="5" man="1"/>
    <brk id="362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D6CD2-599B-431D-98A1-DDB08A28D6D9}">
  <sheetPr codeName="Feuil4">
    <pageSetUpPr fitToPage="1"/>
  </sheetPr>
  <dimension ref="A1:BR373"/>
  <sheetViews>
    <sheetView showGridLines="0" view="pageBreakPreview" topLeftCell="A103" zoomScale="80" zoomScaleNormal="85" zoomScaleSheetLayoutView="80" workbookViewId="0">
      <selection activeCell="G128" sqref="G128"/>
    </sheetView>
  </sheetViews>
  <sheetFormatPr baseColWidth="10" defaultColWidth="11.42578125" defaultRowHeight="12.75" x14ac:dyDescent="0.2"/>
  <cols>
    <col min="1" max="1" width="9.28515625" style="54" customWidth="1"/>
    <col min="2" max="2" width="81.7109375" style="3" customWidth="1"/>
    <col min="3" max="3" width="8.5703125" style="3" customWidth="1"/>
    <col min="4" max="4" width="13.28515625" style="61" bestFit="1" customWidth="1"/>
    <col min="5" max="5" width="13.28515625" style="61" customWidth="1"/>
    <col min="6" max="6" width="15.7109375" style="44" customWidth="1"/>
    <col min="7" max="7" width="15.7109375" style="45" customWidth="1"/>
    <col min="8" max="8" width="30.42578125" style="2" customWidth="1"/>
    <col min="9" max="9" width="22.7109375" style="2" bestFit="1" customWidth="1"/>
    <col min="10" max="10" width="17.7109375" style="2" bestFit="1" customWidth="1"/>
    <col min="11" max="13" width="11.42578125" style="2"/>
    <col min="14" max="16384" width="11.42578125" style="3"/>
  </cols>
  <sheetData>
    <row r="1" spans="1:9" ht="18.399999999999999" customHeight="1" thickTop="1" thickBot="1" x14ac:dyDescent="0.25">
      <c r="A1" s="202"/>
      <c r="B1" s="204" t="s">
        <v>35</v>
      </c>
      <c r="C1" s="204"/>
      <c r="D1" s="204"/>
      <c r="E1" s="204"/>
      <c r="F1" s="205"/>
      <c r="G1" s="145" t="s">
        <v>332</v>
      </c>
    </row>
    <row r="2" spans="1:9" ht="18.95" customHeight="1" thickBot="1" x14ac:dyDescent="0.25">
      <c r="A2" s="203"/>
      <c r="B2" s="206"/>
      <c r="C2" s="206"/>
      <c r="D2" s="206"/>
      <c r="E2" s="206"/>
      <c r="F2" s="207"/>
      <c r="G2" s="162" t="s">
        <v>426</v>
      </c>
    </row>
    <row r="3" spans="1:9" ht="23.65" customHeight="1" thickBot="1" x14ac:dyDescent="0.25">
      <c r="A3" s="208" t="s">
        <v>465</v>
      </c>
      <c r="B3" s="209"/>
      <c r="C3" s="209"/>
      <c r="D3" s="209"/>
      <c r="E3" s="209"/>
      <c r="F3" s="209"/>
      <c r="G3" s="210"/>
    </row>
    <row r="4" spans="1:9" ht="27.6" customHeight="1" thickBot="1" x14ac:dyDescent="0.25">
      <c r="A4" s="146" t="s">
        <v>29</v>
      </c>
      <c r="B4" s="147" t="s">
        <v>36</v>
      </c>
      <c r="C4" s="147" t="s">
        <v>30</v>
      </c>
      <c r="D4" s="147" t="s">
        <v>460</v>
      </c>
      <c r="E4" s="147" t="s">
        <v>462</v>
      </c>
      <c r="F4" s="148" t="s">
        <v>31</v>
      </c>
      <c r="G4" s="149" t="s">
        <v>32</v>
      </c>
      <c r="H4" s="4"/>
    </row>
    <row r="5" spans="1:9" ht="25.5" customHeight="1" x14ac:dyDescent="0.2">
      <c r="A5" s="214" t="s">
        <v>25</v>
      </c>
      <c r="B5" s="215"/>
      <c r="C5" s="215"/>
      <c r="D5" s="215"/>
      <c r="E5" s="215"/>
      <c r="F5" s="215"/>
      <c r="G5" s="216"/>
      <c r="H5" s="4"/>
    </row>
    <row r="6" spans="1:9" ht="15" x14ac:dyDescent="0.2">
      <c r="A6" s="64">
        <v>3</v>
      </c>
      <c r="B6" s="65" t="s">
        <v>0</v>
      </c>
      <c r="C6" s="66"/>
      <c r="D6" s="67"/>
      <c r="E6" s="225"/>
      <c r="F6" s="226"/>
      <c r="G6" s="227"/>
      <c r="H6" s="4"/>
    </row>
    <row r="7" spans="1:9" ht="17.25" customHeight="1" x14ac:dyDescent="0.2">
      <c r="A7" s="64"/>
      <c r="B7" s="68" t="s">
        <v>284</v>
      </c>
      <c r="C7" s="69"/>
      <c r="D7" s="67"/>
      <c r="E7" s="225"/>
      <c r="F7" s="228"/>
      <c r="G7" s="229"/>
      <c r="H7" s="4"/>
    </row>
    <row r="8" spans="1:9" ht="15" x14ac:dyDescent="0.2">
      <c r="A8" s="64"/>
      <c r="B8" s="68" t="s">
        <v>205</v>
      </c>
      <c r="C8" s="69" t="s">
        <v>4</v>
      </c>
      <c r="D8" s="67">
        <v>1</v>
      </c>
      <c r="E8" s="225"/>
      <c r="F8" s="230"/>
      <c r="G8" s="229"/>
      <c r="H8" s="4"/>
    </row>
    <row r="9" spans="1:9" ht="15" x14ac:dyDescent="0.2">
      <c r="A9" s="64"/>
      <c r="B9" s="68" t="s">
        <v>283</v>
      </c>
      <c r="C9" s="69" t="s">
        <v>4</v>
      </c>
      <c r="D9" s="67">
        <v>1</v>
      </c>
      <c r="E9" s="225"/>
      <c r="F9" s="230"/>
      <c r="G9" s="229"/>
      <c r="H9" s="4"/>
    </row>
    <row r="10" spans="1:9" ht="15" x14ac:dyDescent="0.2">
      <c r="A10" s="64"/>
      <c r="B10" s="68" t="s">
        <v>206</v>
      </c>
      <c r="C10" s="69" t="s">
        <v>207</v>
      </c>
      <c r="D10" s="67">
        <v>1</v>
      </c>
      <c r="E10" s="225"/>
      <c r="F10" s="230"/>
      <c r="G10" s="229"/>
      <c r="H10" s="4"/>
    </row>
    <row r="11" spans="1:9" ht="15" x14ac:dyDescent="0.2">
      <c r="A11" s="64"/>
      <c r="B11" s="68" t="s">
        <v>138</v>
      </c>
      <c r="C11" s="69" t="s">
        <v>207</v>
      </c>
      <c r="D11" s="67">
        <v>1</v>
      </c>
      <c r="E11" s="225"/>
      <c r="F11" s="230"/>
      <c r="G11" s="229"/>
      <c r="H11" s="4"/>
    </row>
    <row r="12" spans="1:9" ht="15.75" thickBot="1" x14ac:dyDescent="0.25">
      <c r="A12" s="64"/>
      <c r="B12" s="163"/>
      <c r="C12" s="101"/>
      <c r="D12" s="164"/>
      <c r="E12" s="231"/>
      <c r="F12" s="228"/>
      <c r="G12" s="232"/>
      <c r="H12" s="4"/>
    </row>
    <row r="13" spans="1:9" ht="12.95" customHeight="1" thickBot="1" x14ac:dyDescent="0.3">
      <c r="A13" s="71"/>
      <c r="B13" s="72"/>
      <c r="C13" s="73"/>
      <c r="D13" s="74"/>
      <c r="E13" s="233"/>
      <c r="F13" s="234" t="s">
        <v>5</v>
      </c>
      <c r="G13" s="235"/>
      <c r="H13" s="4"/>
      <c r="I13" s="5"/>
    </row>
    <row r="14" spans="1:9" ht="12.95" customHeight="1" x14ac:dyDescent="0.25">
      <c r="A14" s="64" t="s">
        <v>343</v>
      </c>
      <c r="B14" s="65" t="s">
        <v>354</v>
      </c>
      <c r="C14" s="77"/>
      <c r="D14" s="78"/>
      <c r="E14" s="236"/>
      <c r="F14" s="237"/>
      <c r="G14" s="238"/>
      <c r="H14" s="4"/>
      <c r="I14" s="5"/>
    </row>
    <row r="15" spans="1:9" ht="15" x14ac:dyDescent="0.25">
      <c r="A15" s="64"/>
      <c r="B15" s="68" t="s">
        <v>285</v>
      </c>
      <c r="C15" s="77" t="s">
        <v>207</v>
      </c>
      <c r="D15" s="67">
        <v>1</v>
      </c>
      <c r="E15" s="225"/>
      <c r="F15" s="230"/>
      <c r="G15" s="229"/>
      <c r="H15" s="4"/>
    </row>
    <row r="16" spans="1:9" ht="15.75" thickBot="1" x14ac:dyDescent="0.3">
      <c r="A16" s="64"/>
      <c r="B16" s="68"/>
      <c r="C16" s="77"/>
      <c r="D16" s="67"/>
      <c r="E16" s="225"/>
      <c r="F16" s="230"/>
      <c r="G16" s="229"/>
      <c r="H16" s="4"/>
    </row>
    <row r="17" spans="1:13" ht="15.75" thickBot="1" x14ac:dyDescent="0.25">
      <c r="A17" s="71"/>
      <c r="B17" s="82"/>
      <c r="C17" s="83"/>
      <c r="D17" s="84"/>
      <c r="E17" s="239"/>
      <c r="F17" s="234" t="s">
        <v>373</v>
      </c>
      <c r="G17" s="235"/>
      <c r="H17" s="4"/>
    </row>
    <row r="18" spans="1:13" ht="15" x14ac:dyDescent="0.25">
      <c r="A18" s="64" t="s">
        <v>140</v>
      </c>
      <c r="B18" s="65" t="s">
        <v>374</v>
      </c>
      <c r="C18" s="77"/>
      <c r="D18" s="78"/>
      <c r="E18" s="236"/>
      <c r="F18" s="237"/>
      <c r="G18" s="238"/>
      <c r="H18" s="4"/>
    </row>
    <row r="19" spans="1:13" ht="15" x14ac:dyDescent="0.25">
      <c r="A19" s="64"/>
      <c r="B19" s="68" t="s">
        <v>375</v>
      </c>
      <c r="C19" s="77" t="s">
        <v>207</v>
      </c>
      <c r="D19" s="67">
        <v>1</v>
      </c>
      <c r="E19" s="225"/>
      <c r="F19" s="230"/>
      <c r="G19" s="229"/>
      <c r="H19" s="4"/>
    </row>
    <row r="20" spans="1:13" ht="15.75" thickBot="1" x14ac:dyDescent="0.3">
      <c r="A20" s="64"/>
      <c r="B20" s="68"/>
      <c r="C20" s="77"/>
      <c r="D20" s="67"/>
      <c r="E20" s="225"/>
      <c r="F20" s="230"/>
      <c r="G20" s="229"/>
      <c r="H20" s="4"/>
    </row>
    <row r="21" spans="1:13" ht="15.75" thickBot="1" x14ac:dyDescent="0.25">
      <c r="A21" s="71"/>
      <c r="B21" s="82"/>
      <c r="C21" s="83"/>
      <c r="D21" s="84"/>
      <c r="E21" s="239"/>
      <c r="F21" s="234" t="s">
        <v>376</v>
      </c>
      <c r="G21" s="235"/>
      <c r="H21" s="4"/>
    </row>
    <row r="22" spans="1:13" ht="15" x14ac:dyDescent="0.2">
      <c r="A22" s="64" t="s">
        <v>139</v>
      </c>
      <c r="B22" s="65" t="s">
        <v>3</v>
      </c>
      <c r="C22" s="66"/>
      <c r="D22" s="67"/>
      <c r="E22" s="225"/>
      <c r="F22" s="240"/>
      <c r="G22" s="241"/>
    </row>
    <row r="23" spans="1:13" ht="15" x14ac:dyDescent="0.2">
      <c r="A23" s="64"/>
      <c r="B23" s="68" t="s">
        <v>286</v>
      </c>
      <c r="C23" s="69" t="s">
        <v>207</v>
      </c>
      <c r="D23" s="67">
        <v>1</v>
      </c>
      <c r="E23" s="225"/>
      <c r="F23" s="230"/>
      <c r="G23" s="229"/>
    </row>
    <row r="24" spans="1:13" ht="17.25" customHeight="1" x14ac:dyDescent="0.2">
      <c r="A24" s="64"/>
      <c r="B24" s="68" t="s">
        <v>287</v>
      </c>
      <c r="C24" s="69" t="s">
        <v>207</v>
      </c>
      <c r="D24" s="67">
        <v>1</v>
      </c>
      <c r="E24" s="225"/>
      <c r="F24" s="240"/>
      <c r="G24" s="242"/>
    </row>
    <row r="25" spans="1:13" ht="14.25" customHeight="1" x14ac:dyDescent="0.2">
      <c r="A25" s="64"/>
      <c r="B25" s="68" t="s">
        <v>288</v>
      </c>
      <c r="C25" s="69" t="s">
        <v>207</v>
      </c>
      <c r="D25" s="67">
        <v>1</v>
      </c>
      <c r="E25" s="225"/>
      <c r="F25" s="230"/>
      <c r="G25" s="229"/>
    </row>
    <row r="26" spans="1:13" ht="18" customHeight="1" x14ac:dyDescent="0.2">
      <c r="A26" s="64"/>
      <c r="B26" s="68" t="s">
        <v>289</v>
      </c>
      <c r="C26" s="69" t="s">
        <v>207</v>
      </c>
      <c r="D26" s="67">
        <v>1</v>
      </c>
      <c r="E26" s="225"/>
      <c r="F26" s="240"/>
      <c r="G26" s="229"/>
    </row>
    <row r="27" spans="1:13" ht="12.95" customHeight="1" thickBot="1" x14ac:dyDescent="0.25">
      <c r="A27" s="79"/>
      <c r="B27" s="80"/>
      <c r="C27" s="69"/>
      <c r="D27" s="81"/>
      <c r="E27" s="243"/>
      <c r="F27" s="244"/>
      <c r="G27" s="241"/>
      <c r="H27" s="4"/>
    </row>
    <row r="28" spans="1:13" ht="12.95" customHeight="1" thickBot="1" x14ac:dyDescent="0.25">
      <c r="A28" s="71"/>
      <c r="B28" s="82"/>
      <c r="C28" s="83"/>
      <c r="D28" s="84"/>
      <c r="E28" s="239"/>
      <c r="F28" s="234" t="s">
        <v>6</v>
      </c>
      <c r="G28" s="235"/>
      <c r="H28" s="4"/>
      <c r="I28" s="5"/>
    </row>
    <row r="29" spans="1:13" ht="12.95" customHeight="1" x14ac:dyDescent="0.2">
      <c r="A29" s="64" t="s">
        <v>355</v>
      </c>
      <c r="B29" s="65" t="s">
        <v>37</v>
      </c>
      <c r="C29" s="66"/>
      <c r="D29" s="67"/>
      <c r="E29" s="225"/>
      <c r="F29" s="245"/>
      <c r="G29" s="241"/>
      <c r="H29" s="4"/>
      <c r="I29" s="5"/>
    </row>
    <row r="30" spans="1:13" s="9" customFormat="1" ht="15" x14ac:dyDescent="0.2">
      <c r="A30" s="64"/>
      <c r="B30" s="68" t="s">
        <v>290</v>
      </c>
      <c r="C30" s="69" t="s">
        <v>207</v>
      </c>
      <c r="D30" s="67">
        <v>1</v>
      </c>
      <c r="E30" s="225"/>
      <c r="F30" s="230"/>
      <c r="G30" s="229"/>
      <c r="H30" s="6"/>
      <c r="I30" s="7"/>
      <c r="J30" s="8"/>
      <c r="K30" s="8"/>
      <c r="L30" s="8"/>
      <c r="M30" s="8"/>
    </row>
    <row r="31" spans="1:13" s="9" customFormat="1" ht="15.75" customHeight="1" x14ac:dyDescent="0.2">
      <c r="A31" s="64"/>
      <c r="B31" s="68" t="s">
        <v>291</v>
      </c>
      <c r="C31" s="69" t="s">
        <v>207</v>
      </c>
      <c r="D31" s="67">
        <v>1</v>
      </c>
      <c r="E31" s="225"/>
      <c r="F31" s="240"/>
      <c r="G31" s="229"/>
      <c r="H31" s="6"/>
      <c r="I31" s="7"/>
      <c r="J31" s="8"/>
      <c r="K31" s="8"/>
      <c r="L31" s="8"/>
      <c r="M31" s="8"/>
    </row>
    <row r="32" spans="1:13" s="9" customFormat="1" ht="15" x14ac:dyDescent="0.2">
      <c r="A32" s="64"/>
      <c r="B32" s="68" t="s">
        <v>292</v>
      </c>
      <c r="C32" s="69" t="s">
        <v>207</v>
      </c>
      <c r="D32" s="67">
        <v>1</v>
      </c>
      <c r="E32" s="225"/>
      <c r="F32" s="230"/>
      <c r="G32" s="229"/>
      <c r="H32" s="6"/>
      <c r="I32" s="7"/>
      <c r="J32" s="8"/>
      <c r="K32" s="8"/>
      <c r="L32" s="8"/>
      <c r="M32" s="8"/>
    </row>
    <row r="33" spans="1:9" ht="12.95" customHeight="1" thickBot="1" x14ac:dyDescent="0.25">
      <c r="A33" s="79"/>
      <c r="B33" s="80"/>
      <c r="C33" s="69"/>
      <c r="D33" s="81"/>
      <c r="E33" s="243"/>
      <c r="F33" s="246"/>
      <c r="G33" s="241"/>
      <c r="H33" s="4"/>
      <c r="I33" s="5"/>
    </row>
    <row r="34" spans="1:9" ht="12.95" customHeight="1" thickBot="1" x14ac:dyDescent="0.25">
      <c r="A34" s="71"/>
      <c r="B34" s="82"/>
      <c r="C34" s="83"/>
      <c r="D34" s="84"/>
      <c r="E34" s="239"/>
      <c r="F34" s="234" t="s">
        <v>38</v>
      </c>
      <c r="G34" s="235"/>
      <c r="H34" s="4"/>
      <c r="I34" s="5"/>
    </row>
    <row r="35" spans="1:9" ht="15" x14ac:dyDescent="0.2">
      <c r="A35" s="64" t="s">
        <v>305</v>
      </c>
      <c r="B35" s="65" t="s">
        <v>357</v>
      </c>
      <c r="C35" s="66"/>
      <c r="D35" s="67"/>
      <c r="E35" s="225"/>
      <c r="F35" s="240"/>
      <c r="G35" s="241"/>
    </row>
    <row r="36" spans="1:9" ht="15" customHeight="1" x14ac:dyDescent="0.2">
      <c r="A36" s="64"/>
      <c r="B36" s="68" t="s">
        <v>298</v>
      </c>
      <c r="C36" s="69" t="s">
        <v>9</v>
      </c>
      <c r="D36" s="67">
        <v>1</v>
      </c>
      <c r="E36" s="225"/>
      <c r="F36" s="230"/>
      <c r="G36" s="229"/>
    </row>
    <row r="37" spans="1:9" ht="15" x14ac:dyDescent="0.2">
      <c r="A37" s="64"/>
      <c r="B37" s="68"/>
      <c r="C37" s="69"/>
      <c r="D37" s="67"/>
      <c r="E37" s="225"/>
      <c r="F37" s="230"/>
      <c r="G37" s="229"/>
    </row>
    <row r="38" spans="1:9" ht="30" x14ac:dyDescent="0.2">
      <c r="A38" s="64"/>
      <c r="B38" s="105" t="s">
        <v>333</v>
      </c>
      <c r="C38" s="67" t="s">
        <v>10</v>
      </c>
      <c r="D38" s="67">
        <v>55</v>
      </c>
      <c r="E38" s="225"/>
      <c r="F38" s="230"/>
      <c r="G38" s="229"/>
    </row>
    <row r="39" spans="1:9" ht="12.95" customHeight="1" thickBot="1" x14ac:dyDescent="0.25">
      <c r="A39" s="79"/>
      <c r="B39" s="80"/>
      <c r="C39" s="69"/>
      <c r="D39" s="81"/>
      <c r="E39" s="243"/>
      <c r="F39" s="244"/>
      <c r="G39" s="241"/>
      <c r="H39" s="4"/>
    </row>
    <row r="40" spans="1:9" ht="12.95" customHeight="1" thickBot="1" x14ac:dyDescent="0.25">
      <c r="A40" s="71"/>
      <c r="B40" s="82"/>
      <c r="C40" s="83"/>
      <c r="D40" s="84"/>
      <c r="E40" s="239"/>
      <c r="F40" s="234" t="s">
        <v>21</v>
      </c>
      <c r="G40" s="235"/>
      <c r="H40" s="4"/>
      <c r="I40" s="5"/>
    </row>
    <row r="41" spans="1:9" ht="12.95" customHeight="1" x14ac:dyDescent="0.2">
      <c r="A41" s="64" t="s">
        <v>142</v>
      </c>
      <c r="B41" s="65" t="s">
        <v>2</v>
      </c>
      <c r="C41" s="66"/>
      <c r="D41" s="67"/>
      <c r="E41" s="225"/>
      <c r="F41" s="240"/>
      <c r="G41" s="241"/>
    </row>
    <row r="42" spans="1:9" ht="15" x14ac:dyDescent="0.2">
      <c r="A42" s="64"/>
      <c r="B42" s="68" t="s">
        <v>306</v>
      </c>
      <c r="C42" s="66"/>
      <c r="D42" s="67"/>
      <c r="E42" s="225"/>
      <c r="F42" s="240"/>
      <c r="G42" s="241"/>
    </row>
    <row r="43" spans="1:9" ht="12.95" customHeight="1" x14ac:dyDescent="0.2">
      <c r="A43" s="76"/>
      <c r="B43" s="87" t="s">
        <v>239</v>
      </c>
      <c r="C43" s="69" t="s">
        <v>10</v>
      </c>
      <c r="D43" s="67">
        <v>44</v>
      </c>
      <c r="E43" s="225"/>
      <c r="F43" s="249"/>
      <c r="G43" s="229"/>
    </row>
    <row r="44" spans="1:9" ht="12.95" customHeight="1" x14ac:dyDescent="0.2">
      <c r="A44" s="76"/>
      <c r="B44" s="87" t="s">
        <v>240</v>
      </c>
      <c r="C44" s="69" t="s">
        <v>10</v>
      </c>
      <c r="D44" s="67">
        <v>44</v>
      </c>
      <c r="E44" s="225"/>
      <c r="F44" s="249"/>
      <c r="G44" s="229"/>
    </row>
    <row r="45" spans="1:9" ht="15" x14ac:dyDescent="0.2">
      <c r="A45" s="64"/>
      <c r="B45" s="68" t="s">
        <v>307</v>
      </c>
      <c r="C45" s="69" t="s">
        <v>10</v>
      </c>
      <c r="D45" s="67">
        <f>415</f>
        <v>415</v>
      </c>
      <c r="E45" s="225"/>
      <c r="F45" s="249"/>
      <c r="G45" s="229"/>
    </row>
    <row r="46" spans="1:9" ht="15" x14ac:dyDescent="0.2">
      <c r="A46" s="64"/>
      <c r="B46" s="68" t="s">
        <v>308</v>
      </c>
      <c r="C46" s="69" t="s">
        <v>9</v>
      </c>
      <c r="D46" s="67">
        <v>8</v>
      </c>
      <c r="E46" s="225"/>
      <c r="F46" s="249"/>
      <c r="G46" s="229"/>
      <c r="H46" s="169"/>
    </row>
    <row r="47" spans="1:9" ht="15" x14ac:dyDescent="0.2">
      <c r="A47" s="64"/>
      <c r="B47" s="68" t="s">
        <v>309</v>
      </c>
      <c r="C47" s="69" t="s">
        <v>10</v>
      </c>
      <c r="D47" s="67">
        <f>8*8</f>
        <v>64</v>
      </c>
      <c r="E47" s="225"/>
      <c r="F47" s="249"/>
      <c r="G47" s="229"/>
    </row>
    <row r="48" spans="1:9" ht="15" x14ac:dyDescent="0.2">
      <c r="A48" s="64"/>
      <c r="B48" s="68" t="s">
        <v>310</v>
      </c>
      <c r="C48" s="69" t="s">
        <v>10</v>
      </c>
      <c r="D48" s="67">
        <f>55/4</f>
        <v>13.75</v>
      </c>
      <c r="E48" s="225"/>
      <c r="F48" s="249"/>
      <c r="G48" s="229"/>
    </row>
    <row r="49" spans="1:11" ht="15" x14ac:dyDescent="0.2">
      <c r="A49" s="64"/>
      <c r="B49" s="68" t="s">
        <v>311</v>
      </c>
      <c r="C49" s="69" t="s">
        <v>10</v>
      </c>
      <c r="D49" s="67">
        <v>7</v>
      </c>
      <c r="E49" s="225"/>
      <c r="F49" s="249"/>
      <c r="G49" s="229"/>
    </row>
    <row r="50" spans="1:11" ht="11.25" customHeight="1" x14ac:dyDescent="0.2">
      <c r="A50" s="64"/>
      <c r="B50" s="68"/>
      <c r="C50" s="69"/>
      <c r="D50" s="67"/>
      <c r="E50" s="225"/>
      <c r="F50" s="249"/>
      <c r="G50" s="229"/>
    </row>
    <row r="51" spans="1:11" ht="15" x14ac:dyDescent="0.2">
      <c r="A51" s="64"/>
      <c r="B51" s="68" t="s">
        <v>312</v>
      </c>
      <c r="C51" s="69" t="s">
        <v>207</v>
      </c>
      <c r="D51" s="67">
        <v>1</v>
      </c>
      <c r="E51" s="225"/>
      <c r="F51" s="249"/>
      <c r="G51" s="229"/>
    </row>
    <row r="52" spans="1:11" ht="12.95" customHeight="1" thickBot="1" x14ac:dyDescent="0.25">
      <c r="A52" s="79"/>
      <c r="B52" s="80"/>
      <c r="C52" s="69"/>
      <c r="D52" s="81"/>
      <c r="E52" s="243"/>
      <c r="F52" s="244"/>
      <c r="G52" s="241"/>
      <c r="H52" s="4"/>
      <c r="K52" s="11"/>
    </row>
    <row r="53" spans="1:11" ht="12.95" customHeight="1" thickBot="1" x14ac:dyDescent="0.25">
      <c r="A53" s="71"/>
      <c r="B53" s="82"/>
      <c r="C53" s="83"/>
      <c r="D53" s="84"/>
      <c r="E53" s="239"/>
      <c r="F53" s="234" t="s">
        <v>7</v>
      </c>
      <c r="G53" s="235"/>
      <c r="H53" s="4"/>
      <c r="I53" s="5"/>
      <c r="K53" s="11"/>
    </row>
    <row r="54" spans="1:11" ht="12.95" customHeight="1" x14ac:dyDescent="0.2">
      <c r="A54" s="64" t="s">
        <v>143</v>
      </c>
      <c r="B54" s="88" t="s">
        <v>18</v>
      </c>
      <c r="C54" s="66"/>
      <c r="D54" s="67"/>
      <c r="E54" s="225"/>
      <c r="F54" s="240"/>
      <c r="G54" s="241"/>
      <c r="H54" s="4"/>
    </row>
    <row r="55" spans="1:11" ht="15" x14ac:dyDescent="0.2">
      <c r="A55" s="64"/>
      <c r="B55" s="91" t="s">
        <v>116</v>
      </c>
      <c r="C55" s="69"/>
      <c r="D55" s="67"/>
      <c r="E55" s="225"/>
      <c r="F55" s="250"/>
      <c r="G55" s="92"/>
    </row>
    <row r="56" spans="1:11" ht="33" customHeight="1" x14ac:dyDescent="0.2">
      <c r="A56" s="64"/>
      <c r="B56" s="93" t="s">
        <v>16</v>
      </c>
      <c r="C56" s="69"/>
      <c r="D56" s="67"/>
      <c r="E56" s="225"/>
      <c r="F56" s="250"/>
      <c r="G56" s="92"/>
    </row>
    <row r="57" spans="1:11" ht="15" x14ac:dyDescent="0.2">
      <c r="A57" s="64"/>
      <c r="B57" s="93"/>
      <c r="C57" s="69"/>
      <c r="D57" s="67"/>
      <c r="E57" s="225"/>
      <c r="F57" s="250"/>
      <c r="G57" s="92"/>
    </row>
    <row r="58" spans="1:11" ht="15" x14ac:dyDescent="0.2">
      <c r="A58" s="64"/>
      <c r="B58" s="68" t="s">
        <v>209</v>
      </c>
      <c r="C58" s="94" t="s">
        <v>9</v>
      </c>
      <c r="D58" s="67">
        <v>11</v>
      </c>
      <c r="E58" s="225"/>
      <c r="F58" s="249"/>
      <c r="G58" s="251"/>
    </row>
    <row r="59" spans="1:11" ht="12.95" customHeight="1" x14ac:dyDescent="0.2">
      <c r="A59" s="64"/>
      <c r="B59" s="68"/>
      <c r="C59" s="94"/>
      <c r="D59" s="67"/>
      <c r="E59" s="225"/>
      <c r="F59" s="249"/>
      <c r="G59" s="251"/>
      <c r="H59" s="10"/>
    </row>
    <row r="60" spans="1:11" ht="12.95" customHeight="1" x14ac:dyDescent="0.2">
      <c r="A60" s="95"/>
      <c r="B60" s="68" t="s">
        <v>336</v>
      </c>
      <c r="C60" s="174" t="s">
        <v>10</v>
      </c>
      <c r="D60" s="67">
        <v>30</v>
      </c>
      <c r="E60" s="225"/>
      <c r="F60" s="249"/>
      <c r="G60" s="251"/>
    </row>
    <row r="61" spans="1:11" ht="12.95" customHeight="1" x14ac:dyDescent="0.2">
      <c r="A61" s="95"/>
      <c r="B61" s="68" t="s">
        <v>337</v>
      </c>
      <c r="C61" s="174" t="s">
        <v>10</v>
      </c>
      <c r="D61" s="67">
        <v>30</v>
      </c>
      <c r="E61" s="225"/>
      <c r="F61" s="249"/>
      <c r="G61" s="251"/>
    </row>
    <row r="62" spans="1:11" ht="12.95" customHeight="1" x14ac:dyDescent="0.2">
      <c r="A62" s="95"/>
      <c r="B62" s="96" t="s">
        <v>130</v>
      </c>
      <c r="C62" s="94" t="s">
        <v>9</v>
      </c>
      <c r="D62" s="67">
        <v>12</v>
      </c>
      <c r="E62" s="225"/>
      <c r="F62" s="249"/>
      <c r="G62" s="251"/>
    </row>
    <row r="63" spans="1:11" ht="12.95" customHeight="1" x14ac:dyDescent="0.2">
      <c r="A63" s="95"/>
      <c r="B63" s="68" t="s">
        <v>122</v>
      </c>
      <c r="C63" s="94" t="s">
        <v>9</v>
      </c>
      <c r="D63" s="67">
        <v>3</v>
      </c>
      <c r="E63" s="225"/>
      <c r="F63" s="252"/>
      <c r="G63" s="251"/>
    </row>
    <row r="64" spans="1:11" ht="12.95" customHeight="1" x14ac:dyDescent="0.2">
      <c r="A64" s="95"/>
      <c r="B64" s="68" t="s">
        <v>128</v>
      </c>
      <c r="C64" s="94" t="s">
        <v>9</v>
      </c>
      <c r="D64" s="67">
        <v>22</v>
      </c>
      <c r="E64" s="225"/>
      <c r="F64" s="249"/>
      <c r="G64" s="251"/>
    </row>
    <row r="65" spans="1:13" ht="12.95" customHeight="1" x14ac:dyDescent="0.2">
      <c r="A65" s="95"/>
      <c r="B65" s="96" t="s">
        <v>127</v>
      </c>
      <c r="C65" s="94" t="s">
        <v>9</v>
      </c>
      <c r="D65" s="67">
        <v>19</v>
      </c>
      <c r="E65" s="225"/>
      <c r="F65" s="249"/>
      <c r="G65" s="251"/>
    </row>
    <row r="66" spans="1:13" ht="12.95" customHeight="1" x14ac:dyDescent="0.2">
      <c r="A66" s="95"/>
      <c r="B66" s="68" t="s">
        <v>241</v>
      </c>
      <c r="C66" s="94" t="s">
        <v>9</v>
      </c>
      <c r="D66" s="67">
        <v>17</v>
      </c>
      <c r="E66" s="225"/>
      <c r="F66" s="252"/>
      <c r="G66" s="251"/>
    </row>
    <row r="67" spans="1:13" ht="12.95" customHeight="1" x14ac:dyDescent="0.2">
      <c r="A67" s="95"/>
      <c r="B67" s="68" t="s">
        <v>126</v>
      </c>
      <c r="C67" s="94" t="s">
        <v>9</v>
      </c>
      <c r="D67" s="67">
        <v>1</v>
      </c>
      <c r="E67" s="225"/>
      <c r="F67" s="249"/>
      <c r="G67" s="251"/>
    </row>
    <row r="68" spans="1:13" s="14" customFormat="1" ht="15" x14ac:dyDescent="0.2">
      <c r="A68" s="99"/>
      <c r="B68" s="68" t="s">
        <v>124</v>
      </c>
      <c r="C68" s="69" t="s">
        <v>10</v>
      </c>
      <c r="D68" s="67">
        <v>56</v>
      </c>
      <c r="E68" s="225"/>
      <c r="F68" s="249"/>
      <c r="G68" s="253"/>
      <c r="H68" s="165"/>
      <c r="I68" s="166"/>
      <c r="J68" s="166"/>
    </row>
    <row r="69" spans="1:13" s="14" customFormat="1" ht="15" x14ac:dyDescent="0.2">
      <c r="A69" s="99"/>
      <c r="B69" s="180" t="s">
        <v>377</v>
      </c>
      <c r="C69" s="69" t="s">
        <v>9</v>
      </c>
      <c r="D69" s="67">
        <v>12</v>
      </c>
      <c r="E69" s="225"/>
      <c r="F69" s="249"/>
      <c r="G69" s="253"/>
      <c r="H69" s="165"/>
      <c r="I69" s="166"/>
      <c r="J69" s="166"/>
    </row>
    <row r="70" spans="1:13" ht="12.95" customHeight="1" x14ac:dyDescent="0.2">
      <c r="A70" s="95"/>
      <c r="B70" s="100"/>
      <c r="C70" s="101"/>
      <c r="D70" s="102"/>
      <c r="E70" s="257"/>
      <c r="F70" s="304"/>
      <c r="G70" s="305"/>
    </row>
    <row r="71" spans="1:13" ht="12.95" customHeight="1" x14ac:dyDescent="0.2">
      <c r="A71" s="95"/>
      <c r="B71" s="93" t="s">
        <v>12</v>
      </c>
      <c r="C71" s="69" t="s">
        <v>10</v>
      </c>
      <c r="D71" s="67">
        <f>SUM(D58:D69)*8</f>
        <v>1704</v>
      </c>
      <c r="E71" s="225"/>
      <c r="F71" s="249"/>
      <c r="G71" s="253"/>
      <c r="H71" s="156"/>
    </row>
    <row r="72" spans="1:13" ht="12.95" customHeight="1" thickBot="1" x14ac:dyDescent="0.25">
      <c r="A72" s="95"/>
      <c r="B72" s="103"/>
      <c r="C72" s="69"/>
      <c r="D72" s="67"/>
      <c r="E72" s="225"/>
      <c r="F72" s="250"/>
      <c r="G72" s="254"/>
    </row>
    <row r="73" spans="1:13" ht="12.95" customHeight="1" thickBot="1" x14ac:dyDescent="0.25">
      <c r="A73" s="71"/>
      <c r="B73" s="104"/>
      <c r="C73" s="83"/>
      <c r="D73" s="84"/>
      <c r="E73" s="239"/>
      <c r="F73" s="234" t="s">
        <v>22</v>
      </c>
      <c r="G73" s="235"/>
      <c r="I73" s="5"/>
    </row>
    <row r="74" spans="1:13" ht="12.95" customHeight="1" x14ac:dyDescent="0.2">
      <c r="A74" s="64" t="s">
        <v>144</v>
      </c>
      <c r="B74" s="105" t="s">
        <v>17</v>
      </c>
      <c r="C74" s="89"/>
      <c r="D74" s="106"/>
      <c r="E74" s="255"/>
      <c r="F74" s="256"/>
      <c r="G74" s="90"/>
    </row>
    <row r="75" spans="1:13" ht="12.95" customHeight="1" x14ac:dyDescent="0.2">
      <c r="A75" s="64"/>
      <c r="B75" s="68" t="s">
        <v>117</v>
      </c>
      <c r="C75" s="69" t="s">
        <v>9</v>
      </c>
      <c r="D75" s="102">
        <f>33+12</f>
        <v>45</v>
      </c>
      <c r="E75" s="257"/>
      <c r="F75" s="249"/>
      <c r="G75" s="253"/>
    </row>
    <row r="76" spans="1:13" ht="12.95" customHeight="1" x14ac:dyDescent="0.25">
      <c r="A76" s="95"/>
      <c r="B76" s="107"/>
      <c r="C76" s="89"/>
      <c r="D76" s="81"/>
      <c r="E76" s="243"/>
      <c r="F76" s="258"/>
      <c r="G76" s="92"/>
    </row>
    <row r="77" spans="1:13" ht="15" x14ac:dyDescent="0.2">
      <c r="A77" s="64"/>
      <c r="B77" s="68" t="s">
        <v>313</v>
      </c>
      <c r="C77" s="69"/>
      <c r="D77" s="67"/>
      <c r="E77" s="225"/>
      <c r="F77" s="249"/>
      <c r="G77" s="229"/>
    </row>
    <row r="78" spans="1:13" ht="15" x14ac:dyDescent="0.2">
      <c r="A78" s="64"/>
      <c r="B78" s="68" t="s">
        <v>253</v>
      </c>
      <c r="C78" s="94" t="s">
        <v>9</v>
      </c>
      <c r="D78" s="67">
        <v>1</v>
      </c>
      <c r="E78" s="225"/>
      <c r="F78" s="249"/>
      <c r="G78" s="251"/>
    </row>
    <row r="79" spans="1:13" ht="12.95" customHeight="1" x14ac:dyDescent="0.25">
      <c r="A79" s="108"/>
      <c r="B79" s="68" t="s">
        <v>254</v>
      </c>
      <c r="C79" s="69" t="s">
        <v>9</v>
      </c>
      <c r="D79" s="102">
        <v>6</v>
      </c>
      <c r="E79" s="257"/>
      <c r="F79" s="249"/>
      <c r="G79" s="253"/>
      <c r="H79" s="3"/>
      <c r="I79" s="3"/>
      <c r="J79" s="3"/>
      <c r="K79" s="3"/>
      <c r="L79" s="3"/>
      <c r="M79" s="3"/>
    </row>
    <row r="80" spans="1:13" ht="12.95" customHeight="1" x14ac:dyDescent="0.25">
      <c r="A80" s="108"/>
      <c r="B80" s="68" t="s">
        <v>252</v>
      </c>
      <c r="C80" s="94" t="s">
        <v>9</v>
      </c>
      <c r="D80" s="67">
        <v>2</v>
      </c>
      <c r="E80" s="225"/>
      <c r="F80" s="249"/>
      <c r="G80" s="251"/>
      <c r="H80" s="3"/>
      <c r="I80" s="3"/>
      <c r="J80" s="3"/>
      <c r="K80" s="3"/>
      <c r="L80" s="3"/>
      <c r="M80" s="3"/>
    </row>
    <row r="81" spans="1:70" ht="12.95" customHeight="1" x14ac:dyDescent="0.25">
      <c r="A81" s="108"/>
      <c r="B81" s="68" t="s">
        <v>251</v>
      </c>
      <c r="C81" s="69" t="s">
        <v>9</v>
      </c>
      <c r="D81" s="102">
        <v>33</v>
      </c>
      <c r="E81" s="257"/>
      <c r="F81" s="249"/>
      <c r="G81" s="253"/>
      <c r="H81" s="3"/>
      <c r="I81" s="3"/>
      <c r="J81" s="3"/>
      <c r="K81" s="3"/>
      <c r="L81" s="3"/>
      <c r="M81" s="3"/>
    </row>
    <row r="82" spans="1:70" ht="12.95" customHeight="1" x14ac:dyDescent="0.25">
      <c r="A82" s="108"/>
      <c r="B82" s="68"/>
      <c r="C82" s="69"/>
      <c r="D82" s="102"/>
      <c r="E82" s="257"/>
      <c r="F82" s="249"/>
      <c r="G82" s="253"/>
    </row>
    <row r="83" spans="1:70" ht="12.95" customHeight="1" x14ac:dyDescent="0.25">
      <c r="A83" s="108"/>
      <c r="B83" s="68" t="s">
        <v>222</v>
      </c>
      <c r="C83" s="69"/>
      <c r="D83" s="67"/>
      <c r="E83" s="225"/>
      <c r="F83" s="249"/>
      <c r="G83" s="229"/>
    </row>
    <row r="84" spans="1:70" ht="12.95" customHeight="1" x14ac:dyDescent="0.25">
      <c r="A84" s="108"/>
      <c r="B84" s="109" t="s">
        <v>27</v>
      </c>
      <c r="C84" s="69" t="s">
        <v>9</v>
      </c>
      <c r="D84" s="102">
        <v>11</v>
      </c>
      <c r="E84" s="257"/>
      <c r="F84" s="249"/>
      <c r="G84" s="253"/>
    </row>
    <row r="85" spans="1:70" ht="12.95" customHeight="1" x14ac:dyDescent="0.25">
      <c r="A85" s="108"/>
      <c r="B85" s="68"/>
      <c r="C85" s="69"/>
      <c r="D85" s="102"/>
      <c r="E85" s="257"/>
      <c r="F85" s="249"/>
      <c r="G85" s="253"/>
    </row>
    <row r="86" spans="1:70" s="2" customFormat="1" ht="15" x14ac:dyDescent="0.2">
      <c r="A86" s="64"/>
      <c r="B86" s="68" t="s">
        <v>13</v>
      </c>
      <c r="C86" s="69"/>
      <c r="D86" s="102"/>
      <c r="E86" s="257"/>
      <c r="F86" s="249"/>
      <c r="G86" s="25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</row>
    <row r="87" spans="1:70" s="2" customFormat="1" ht="15" x14ac:dyDescent="0.2">
      <c r="A87" s="64"/>
      <c r="B87" s="68" t="s">
        <v>255</v>
      </c>
      <c r="C87" s="69" t="s">
        <v>9</v>
      </c>
      <c r="D87" s="67">
        <v>3</v>
      </c>
      <c r="E87" s="225"/>
      <c r="F87" s="249"/>
      <c r="G87" s="25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</row>
    <row r="88" spans="1:70" s="2" customFormat="1" ht="15" x14ac:dyDescent="0.2">
      <c r="A88" s="64"/>
      <c r="B88" s="68"/>
      <c r="C88" s="69"/>
      <c r="D88" s="67"/>
      <c r="E88" s="225"/>
      <c r="F88" s="249"/>
      <c r="G88" s="25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</row>
    <row r="89" spans="1:70" s="2" customFormat="1" ht="12.95" customHeight="1" x14ac:dyDescent="0.2">
      <c r="A89" s="76"/>
      <c r="B89" s="175" t="s">
        <v>363</v>
      </c>
      <c r="C89" s="69" t="s">
        <v>10</v>
      </c>
      <c r="D89" s="67">
        <f>SUM(D75)*18</f>
        <v>810</v>
      </c>
      <c r="E89" s="225"/>
      <c r="F89" s="230"/>
      <c r="G89" s="253"/>
      <c r="H89" s="15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</row>
    <row r="90" spans="1:70" s="2" customFormat="1" ht="12.95" customHeight="1" x14ac:dyDescent="0.2">
      <c r="A90" s="76"/>
      <c r="B90" s="175" t="s">
        <v>361</v>
      </c>
      <c r="C90" s="69" t="s">
        <v>10</v>
      </c>
      <c r="D90" s="67">
        <f>SUM(D79:D84)*13</f>
        <v>676</v>
      </c>
      <c r="E90" s="225"/>
      <c r="F90" s="259"/>
      <c r="G90" s="253"/>
      <c r="H90" s="15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</row>
    <row r="91" spans="1:70" s="2" customFormat="1" ht="12.95" customHeight="1" x14ac:dyDescent="0.2">
      <c r="A91" s="76"/>
      <c r="B91" s="175" t="s">
        <v>362</v>
      </c>
      <c r="C91" s="69" t="s">
        <v>10</v>
      </c>
      <c r="D91" s="67">
        <f>(D87)*65</f>
        <v>195</v>
      </c>
      <c r="E91" s="225"/>
      <c r="F91" s="230"/>
      <c r="G91" s="253"/>
      <c r="H91" s="15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</row>
    <row r="92" spans="1:70" s="2" customFormat="1" ht="12.95" customHeight="1" thickBot="1" x14ac:dyDescent="0.25">
      <c r="A92" s="95"/>
      <c r="B92" s="68"/>
      <c r="C92" s="89"/>
      <c r="D92" s="81"/>
      <c r="E92" s="243"/>
      <c r="F92" s="260"/>
      <c r="G92" s="92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</row>
    <row r="93" spans="1:70" s="2" customFormat="1" ht="12.95" customHeight="1" thickBot="1" x14ac:dyDescent="0.25">
      <c r="A93" s="71"/>
      <c r="B93" s="104"/>
      <c r="C93" s="83"/>
      <c r="D93" s="84"/>
      <c r="E93" s="239"/>
      <c r="F93" s="234" t="s">
        <v>24</v>
      </c>
      <c r="G93" s="235"/>
      <c r="I93" s="5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</row>
    <row r="94" spans="1:70" s="2" customFormat="1" ht="12.95" customHeight="1" x14ac:dyDescent="0.2">
      <c r="A94" s="64" t="s">
        <v>356</v>
      </c>
      <c r="B94" s="105" t="s">
        <v>137</v>
      </c>
      <c r="C94" s="69"/>
      <c r="D94" s="198"/>
      <c r="E94" s="225"/>
      <c r="F94" s="261"/>
      <c r="G94" s="92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</row>
    <row r="95" spans="1:70" s="2" customFormat="1" ht="12.95" customHeight="1" x14ac:dyDescent="0.2">
      <c r="A95" s="64"/>
      <c r="B95" s="105"/>
      <c r="C95" s="69"/>
      <c r="D95" s="198"/>
      <c r="E95" s="225"/>
      <c r="F95" s="261"/>
      <c r="G95" s="92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</row>
    <row r="96" spans="1:70" s="2" customFormat="1" ht="12.95" customHeight="1" x14ac:dyDescent="0.2">
      <c r="A96" s="64"/>
      <c r="B96" s="68" t="s">
        <v>314</v>
      </c>
      <c r="C96" s="69" t="s">
        <v>9</v>
      </c>
      <c r="D96" s="199">
        <v>76</v>
      </c>
      <c r="E96" s="262"/>
      <c r="F96" s="230"/>
      <c r="G96" s="25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</row>
    <row r="97" spans="1:70" s="2" customFormat="1" ht="12.95" customHeight="1" x14ac:dyDescent="0.2">
      <c r="A97" s="64"/>
      <c r="B97" s="68" t="s">
        <v>315</v>
      </c>
      <c r="C97" s="69" t="s">
        <v>9</v>
      </c>
      <c r="D97" s="198">
        <v>11</v>
      </c>
      <c r="E97" s="225"/>
      <c r="F97" s="230"/>
      <c r="G97" s="25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</row>
    <row r="98" spans="1:70" s="2" customFormat="1" ht="12.95" customHeight="1" x14ac:dyDescent="0.2">
      <c r="A98" s="64"/>
      <c r="B98" s="158" t="s">
        <v>318</v>
      </c>
      <c r="C98" s="69" t="s">
        <v>9</v>
      </c>
      <c r="D98" s="198">
        <v>11</v>
      </c>
      <c r="E98" s="225"/>
      <c r="F98" s="230"/>
      <c r="G98" s="25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</row>
    <row r="99" spans="1:70" s="2" customFormat="1" ht="12.95" customHeight="1" x14ac:dyDescent="0.2">
      <c r="A99" s="64"/>
      <c r="B99" s="68" t="s">
        <v>345</v>
      </c>
      <c r="C99" s="69" t="s">
        <v>9</v>
      </c>
      <c r="D99" s="198">
        <v>1</v>
      </c>
      <c r="E99" s="225"/>
      <c r="F99" s="230"/>
      <c r="G99" s="25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</row>
    <row r="100" spans="1:70" s="2" customFormat="1" ht="12.95" customHeight="1" x14ac:dyDescent="0.2">
      <c r="A100" s="64"/>
      <c r="B100" s="68"/>
      <c r="C100" s="69"/>
      <c r="D100" s="198"/>
      <c r="E100" s="225"/>
      <c r="F100" s="230"/>
      <c r="G100" s="25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</row>
    <row r="101" spans="1:70" s="2" customFormat="1" ht="15" customHeight="1" x14ac:dyDescent="0.2">
      <c r="A101" s="95"/>
      <c r="B101" s="68" t="s">
        <v>19</v>
      </c>
      <c r="C101" s="69" t="s">
        <v>10</v>
      </c>
      <c r="D101" s="198">
        <f>SUM(D96:D99)*9</f>
        <v>891</v>
      </c>
      <c r="E101" s="225"/>
      <c r="F101" s="230"/>
      <c r="G101" s="253"/>
      <c r="H101" s="156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</row>
    <row r="102" spans="1:70" s="2" customFormat="1" ht="12.95" customHeight="1" x14ac:dyDescent="0.2">
      <c r="A102" s="64"/>
      <c r="B102" s="105"/>
      <c r="C102" s="69"/>
      <c r="D102" s="198"/>
      <c r="E102" s="225"/>
      <c r="F102" s="250"/>
      <c r="G102" s="25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</row>
    <row r="103" spans="1:70" s="2" customFormat="1" ht="12.75" customHeight="1" x14ac:dyDescent="0.2">
      <c r="A103" s="64"/>
      <c r="B103" s="109" t="s">
        <v>272</v>
      </c>
      <c r="C103" s="69" t="s">
        <v>207</v>
      </c>
      <c r="D103" s="198">
        <v>12</v>
      </c>
      <c r="E103" s="225"/>
      <c r="F103" s="230"/>
      <c r="G103" s="25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</row>
    <row r="104" spans="1:70" s="2" customFormat="1" ht="16.5" customHeight="1" x14ac:dyDescent="0.2">
      <c r="A104" s="64"/>
      <c r="B104" s="109" t="s">
        <v>270</v>
      </c>
      <c r="C104" s="69" t="s">
        <v>207</v>
      </c>
      <c r="D104" s="198">
        <v>11</v>
      </c>
      <c r="E104" s="225"/>
      <c r="F104" s="230"/>
      <c r="G104" s="25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</row>
    <row r="105" spans="1:70" s="2" customFormat="1" ht="15" customHeight="1" x14ac:dyDescent="0.2">
      <c r="A105" s="64"/>
      <c r="B105" s="109" t="s">
        <v>276</v>
      </c>
      <c r="C105" s="69" t="s">
        <v>207</v>
      </c>
      <c r="D105" s="198">
        <v>11</v>
      </c>
      <c r="E105" s="225"/>
      <c r="F105" s="230"/>
      <c r="G105" s="25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</row>
    <row r="106" spans="1:70" s="2" customFormat="1" ht="15" x14ac:dyDescent="0.2">
      <c r="A106" s="64"/>
      <c r="B106" s="109" t="s">
        <v>229</v>
      </c>
      <c r="C106" s="69" t="s">
        <v>207</v>
      </c>
      <c r="D106" s="198">
        <v>1</v>
      </c>
      <c r="E106" s="225"/>
      <c r="F106" s="230"/>
      <c r="G106" s="25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</row>
    <row r="107" spans="1:70" s="2" customFormat="1" ht="30" x14ac:dyDescent="0.2">
      <c r="A107" s="64"/>
      <c r="B107" s="68" t="s">
        <v>268</v>
      </c>
      <c r="C107" s="69" t="s">
        <v>207</v>
      </c>
      <c r="D107" s="198">
        <v>1</v>
      </c>
      <c r="E107" s="225"/>
      <c r="F107" s="230"/>
      <c r="G107" s="25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</row>
    <row r="108" spans="1:70" s="2" customFormat="1" ht="30" customHeight="1" x14ac:dyDescent="0.2">
      <c r="A108" s="64"/>
      <c r="B108" s="109" t="s">
        <v>275</v>
      </c>
      <c r="C108" s="69" t="s">
        <v>207</v>
      </c>
      <c r="D108" s="198">
        <v>12</v>
      </c>
      <c r="E108" s="225"/>
      <c r="F108" s="230"/>
      <c r="G108" s="25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</row>
    <row r="109" spans="1:70" ht="12.95" customHeight="1" thickBot="1" x14ac:dyDescent="0.25">
      <c r="A109" s="95"/>
      <c r="B109" s="110"/>
      <c r="C109" s="69"/>
      <c r="D109" s="200"/>
      <c r="E109" s="243"/>
      <c r="F109" s="258"/>
      <c r="G109" s="253"/>
      <c r="H109" s="4"/>
    </row>
    <row r="110" spans="1:70" ht="12.95" customHeight="1" thickBot="1" x14ac:dyDescent="0.25">
      <c r="A110" s="71"/>
      <c r="B110" s="104"/>
      <c r="C110" s="83"/>
      <c r="D110" s="84"/>
      <c r="E110" s="239"/>
      <c r="F110" s="234" t="s">
        <v>427</v>
      </c>
      <c r="G110" s="235"/>
      <c r="H110" s="4"/>
      <c r="I110" s="5"/>
    </row>
    <row r="111" spans="1:70" ht="12.95" customHeight="1" x14ac:dyDescent="0.2">
      <c r="A111" s="64" t="s">
        <v>324</v>
      </c>
      <c r="B111" s="105" t="s">
        <v>1</v>
      </c>
      <c r="C111" s="1"/>
      <c r="D111" s="67"/>
      <c r="E111" s="225"/>
      <c r="F111" s="250"/>
      <c r="G111" s="241"/>
      <c r="H111" s="4"/>
    </row>
    <row r="112" spans="1:70" ht="15" x14ac:dyDescent="0.2">
      <c r="A112" s="64"/>
      <c r="B112" s="68" t="s">
        <v>319</v>
      </c>
      <c r="C112" s="66" t="s">
        <v>9</v>
      </c>
      <c r="D112" s="67">
        <v>10</v>
      </c>
      <c r="E112" s="225"/>
      <c r="F112" s="230"/>
      <c r="G112" s="253"/>
      <c r="H112" s="4"/>
      <c r="I112" s="18"/>
      <c r="J112" s="18"/>
      <c r="K112" s="18"/>
      <c r="L112" s="18"/>
      <c r="M112" s="18"/>
    </row>
    <row r="113" spans="1:70" ht="12.95" customHeight="1" x14ac:dyDescent="0.2">
      <c r="A113" s="64"/>
      <c r="B113" s="68"/>
      <c r="C113" s="66"/>
      <c r="D113" s="67"/>
      <c r="E113" s="225"/>
      <c r="F113" s="230"/>
      <c r="G113" s="229"/>
      <c r="H113" s="4"/>
    </row>
    <row r="114" spans="1:70" ht="12.95" customHeight="1" x14ac:dyDescent="0.2">
      <c r="A114" s="95"/>
      <c r="B114" s="68" t="s">
        <v>200</v>
      </c>
      <c r="C114" s="69" t="s">
        <v>10</v>
      </c>
      <c r="D114" s="111">
        <f>D112*15</f>
        <v>150</v>
      </c>
      <c r="E114" s="264"/>
      <c r="F114" s="230"/>
      <c r="G114" s="253"/>
      <c r="H114" s="15"/>
    </row>
    <row r="115" spans="1:70" ht="12.95" customHeight="1" thickBot="1" x14ac:dyDescent="0.25">
      <c r="A115" s="95"/>
      <c r="B115" s="68"/>
      <c r="C115" s="66"/>
      <c r="D115" s="67"/>
      <c r="E115" s="225"/>
      <c r="F115" s="265"/>
      <c r="G115" s="266"/>
      <c r="H115" s="4"/>
    </row>
    <row r="116" spans="1:70" ht="12.95" customHeight="1" thickBot="1" x14ac:dyDescent="0.25">
      <c r="A116" s="112"/>
      <c r="B116" s="82"/>
      <c r="C116" s="83"/>
      <c r="D116" s="84"/>
      <c r="E116" s="239"/>
      <c r="F116" s="234" t="s">
        <v>15</v>
      </c>
      <c r="G116" s="267"/>
      <c r="H116" s="4"/>
      <c r="I116" s="5"/>
    </row>
    <row r="117" spans="1:70" ht="12.95" customHeight="1" x14ac:dyDescent="0.2">
      <c r="A117" s="64" t="s">
        <v>428</v>
      </c>
      <c r="B117" s="65" t="s">
        <v>120</v>
      </c>
      <c r="C117" s="66"/>
      <c r="D117" s="67"/>
      <c r="E117" s="225"/>
      <c r="F117" s="245"/>
      <c r="G117" s="241"/>
      <c r="H117" s="4"/>
      <c r="I117" s="5"/>
      <c r="K117" s="11"/>
    </row>
    <row r="118" spans="1:70" s="2" customFormat="1" ht="12.95" customHeight="1" x14ac:dyDescent="0.2">
      <c r="A118" s="64"/>
      <c r="B118" s="68" t="s">
        <v>282</v>
      </c>
      <c r="C118" s="69" t="s">
        <v>9</v>
      </c>
      <c r="D118" s="67">
        <v>1</v>
      </c>
      <c r="E118" s="225"/>
      <c r="F118" s="230"/>
      <c r="G118" s="253"/>
      <c r="H118" s="4"/>
      <c r="I118" s="5"/>
      <c r="K118" s="11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</row>
    <row r="119" spans="1:70" s="2" customFormat="1" ht="12.95" customHeight="1" thickBot="1" x14ac:dyDescent="0.25">
      <c r="A119" s="79"/>
      <c r="B119" s="68"/>
      <c r="C119" s="69"/>
      <c r="D119" s="81"/>
      <c r="E119" s="243"/>
      <c r="F119" s="246"/>
      <c r="G119" s="241"/>
      <c r="H119" s="4"/>
      <c r="I119" s="5"/>
      <c r="K119" s="11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</row>
    <row r="120" spans="1:70" s="2" customFormat="1" ht="12.95" customHeight="1" thickBot="1" x14ac:dyDescent="0.25">
      <c r="A120" s="71"/>
      <c r="B120" s="82"/>
      <c r="C120" s="83"/>
      <c r="D120" s="84"/>
      <c r="E120" s="239"/>
      <c r="F120" s="234" t="s">
        <v>8</v>
      </c>
      <c r="G120" s="235"/>
      <c r="H120" s="4"/>
      <c r="I120" s="5"/>
      <c r="K120" s="11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</row>
    <row r="121" spans="1:70" s="2" customFormat="1" ht="19.7" customHeight="1" thickBot="1" x14ac:dyDescent="0.25">
      <c r="A121" s="71"/>
      <c r="B121" s="82"/>
      <c r="C121" s="83"/>
      <c r="D121" s="84"/>
      <c r="E121" s="239"/>
      <c r="F121" s="291" t="s">
        <v>114</v>
      </c>
      <c r="G121" s="235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</row>
    <row r="122" spans="1:70" s="2" customFormat="1" ht="25.5" customHeight="1" x14ac:dyDescent="0.2">
      <c r="A122" s="211" t="s">
        <v>26</v>
      </c>
      <c r="B122" s="212"/>
      <c r="C122" s="212"/>
      <c r="D122" s="212"/>
      <c r="E122" s="212"/>
      <c r="F122" s="212"/>
      <c r="G122" s="213"/>
      <c r="H122" s="4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</row>
    <row r="123" spans="1:70" s="2" customFormat="1" ht="25.5" customHeight="1" x14ac:dyDescent="0.2">
      <c r="A123" s="79" t="s">
        <v>424</v>
      </c>
      <c r="B123" s="1" t="s">
        <v>413</v>
      </c>
      <c r="C123" s="66"/>
      <c r="D123" s="66"/>
      <c r="E123" s="270"/>
      <c r="F123" s="270"/>
      <c r="G123" s="271"/>
      <c r="H123" s="4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</row>
    <row r="124" spans="1:70" s="2" customFormat="1" ht="15" x14ac:dyDescent="0.2">
      <c r="A124" s="64" t="s">
        <v>429</v>
      </c>
      <c r="B124" s="65" t="s">
        <v>211</v>
      </c>
      <c r="C124" s="114"/>
      <c r="D124" s="67"/>
      <c r="E124" s="225"/>
      <c r="F124" s="272"/>
      <c r="G124" s="273"/>
      <c r="H124" s="4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</row>
    <row r="125" spans="1:70" s="2" customFormat="1" ht="15" x14ac:dyDescent="0.2">
      <c r="A125" s="64"/>
      <c r="B125" s="68" t="s">
        <v>325</v>
      </c>
      <c r="C125" s="69" t="s">
        <v>342</v>
      </c>
      <c r="D125" s="67"/>
      <c r="E125" s="225"/>
      <c r="F125" s="249"/>
      <c r="G125" s="253"/>
      <c r="H125" s="4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</row>
    <row r="126" spans="1:70" s="2" customFormat="1" ht="15" x14ac:dyDescent="0.2">
      <c r="A126" s="64"/>
      <c r="B126" s="68" t="s">
        <v>43</v>
      </c>
      <c r="C126" s="69" t="s">
        <v>342</v>
      </c>
      <c r="D126" s="67"/>
      <c r="E126" s="225"/>
      <c r="F126" s="249"/>
      <c r="G126" s="253"/>
      <c r="H126" s="4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</row>
    <row r="127" spans="1:70" s="2" customFormat="1" ht="15" x14ac:dyDescent="0.2">
      <c r="A127" s="64"/>
      <c r="B127" s="68" t="s">
        <v>44</v>
      </c>
      <c r="C127" s="69" t="s">
        <v>342</v>
      </c>
      <c r="D127" s="67"/>
      <c r="E127" s="225"/>
      <c r="F127" s="249"/>
      <c r="G127" s="253"/>
      <c r="H127" s="4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</row>
    <row r="128" spans="1:70" s="2" customFormat="1" ht="15" x14ac:dyDescent="0.2">
      <c r="A128" s="64"/>
      <c r="B128" s="68" t="s">
        <v>45</v>
      </c>
      <c r="C128" s="69" t="s">
        <v>342</v>
      </c>
      <c r="D128" s="67"/>
      <c r="E128" s="225"/>
      <c r="F128" s="249"/>
      <c r="G128" s="253"/>
      <c r="H128" s="4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</row>
    <row r="129" spans="1:70" s="2" customFormat="1" ht="15" x14ac:dyDescent="0.2">
      <c r="A129" s="64"/>
      <c r="B129" s="68" t="s">
        <v>46</v>
      </c>
      <c r="C129" s="69" t="s">
        <v>342</v>
      </c>
      <c r="D129" s="67"/>
      <c r="E129" s="225"/>
      <c r="F129" s="249"/>
      <c r="G129" s="253"/>
      <c r="H129" s="4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</row>
    <row r="130" spans="1:70" s="2" customFormat="1" ht="15" x14ac:dyDescent="0.2">
      <c r="A130" s="64"/>
      <c r="B130" s="68" t="s">
        <v>47</v>
      </c>
      <c r="C130" s="69" t="s">
        <v>342</v>
      </c>
      <c r="D130" s="67"/>
      <c r="E130" s="225"/>
      <c r="F130" s="249"/>
      <c r="G130" s="253"/>
      <c r="H130" s="4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</row>
    <row r="131" spans="1:70" s="2" customFormat="1" ht="15" x14ac:dyDescent="0.2">
      <c r="A131" s="64"/>
      <c r="B131" s="68" t="s">
        <v>48</v>
      </c>
      <c r="C131" s="69" t="s">
        <v>342</v>
      </c>
      <c r="D131" s="67"/>
      <c r="E131" s="225"/>
      <c r="F131" s="249"/>
      <c r="G131" s="253"/>
      <c r="H131" s="4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</row>
    <row r="132" spans="1:70" s="2" customFormat="1" ht="15" x14ac:dyDescent="0.2">
      <c r="A132" s="64"/>
      <c r="B132" s="68" t="s">
        <v>49</v>
      </c>
      <c r="C132" s="69" t="s">
        <v>342</v>
      </c>
      <c r="D132" s="67"/>
      <c r="E132" s="225"/>
      <c r="F132" s="249"/>
      <c r="G132" s="253"/>
      <c r="H132" s="4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</row>
    <row r="133" spans="1:70" s="2" customFormat="1" ht="30" x14ac:dyDescent="0.2">
      <c r="A133" s="64"/>
      <c r="B133" s="68" t="s">
        <v>50</v>
      </c>
      <c r="C133" s="69" t="s">
        <v>342</v>
      </c>
      <c r="D133" s="67"/>
      <c r="E133" s="225"/>
      <c r="F133" s="249"/>
      <c r="G133" s="253"/>
      <c r="H133" s="4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</row>
    <row r="134" spans="1:70" s="2" customFormat="1" ht="15" x14ac:dyDescent="0.2">
      <c r="A134" s="64"/>
      <c r="B134" s="68" t="s">
        <v>51</v>
      </c>
      <c r="C134" s="69" t="s">
        <v>342</v>
      </c>
      <c r="D134" s="67"/>
      <c r="E134" s="225"/>
      <c r="F134" s="249"/>
      <c r="G134" s="253"/>
      <c r="H134" s="4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</row>
    <row r="135" spans="1:70" s="2" customFormat="1" ht="15" x14ac:dyDescent="0.2">
      <c r="A135" s="64"/>
      <c r="B135" s="68" t="s">
        <v>228</v>
      </c>
      <c r="C135" s="69" t="s">
        <v>342</v>
      </c>
      <c r="D135" s="67"/>
      <c r="E135" s="225"/>
      <c r="F135" s="249"/>
      <c r="G135" s="253"/>
      <c r="H135" s="4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</row>
    <row r="136" spans="1:70" s="2" customFormat="1" ht="15" x14ac:dyDescent="0.2">
      <c r="A136" s="64"/>
      <c r="B136" s="68"/>
      <c r="C136" s="69"/>
      <c r="D136" s="67"/>
      <c r="E136" s="225"/>
      <c r="F136" s="249"/>
      <c r="G136" s="253"/>
      <c r="H136" s="4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</row>
    <row r="137" spans="1:70" s="2" customFormat="1" ht="15" x14ac:dyDescent="0.2">
      <c r="A137" s="64" t="s">
        <v>430</v>
      </c>
      <c r="B137" s="105" t="s">
        <v>147</v>
      </c>
      <c r="C137" s="69"/>
      <c r="D137" s="67"/>
      <c r="E137" s="225"/>
      <c r="F137" s="249"/>
      <c r="G137" s="253"/>
      <c r="H137" s="4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</row>
    <row r="138" spans="1:70" s="2" customFormat="1" ht="15" x14ac:dyDescent="0.2">
      <c r="A138" s="64"/>
      <c r="B138" s="68" t="s">
        <v>399</v>
      </c>
      <c r="C138" s="69" t="s">
        <v>342</v>
      </c>
      <c r="D138" s="67"/>
      <c r="E138" s="225"/>
      <c r="F138" s="249"/>
      <c r="G138" s="253"/>
      <c r="H138" s="4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</row>
    <row r="139" spans="1:70" s="2" customFormat="1" ht="15" x14ac:dyDescent="0.2">
      <c r="A139" s="64"/>
      <c r="B139" s="68" t="s">
        <v>52</v>
      </c>
      <c r="C139" s="69" t="s">
        <v>342</v>
      </c>
      <c r="D139" s="67"/>
      <c r="E139" s="225"/>
      <c r="F139" s="249"/>
      <c r="G139" s="253"/>
      <c r="H139" s="4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</row>
    <row r="140" spans="1:70" s="2" customFormat="1" ht="20.25" customHeight="1" x14ac:dyDescent="0.2">
      <c r="A140" s="64"/>
      <c r="B140" s="68" t="s">
        <v>212</v>
      </c>
      <c r="C140" s="69" t="s">
        <v>342</v>
      </c>
      <c r="D140" s="67"/>
      <c r="E140" s="225"/>
      <c r="F140" s="249"/>
      <c r="G140" s="253"/>
      <c r="H140" s="4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</row>
    <row r="141" spans="1:70" s="2" customFormat="1" ht="15" x14ac:dyDescent="0.2">
      <c r="A141" s="64"/>
      <c r="B141" s="68" t="s">
        <v>54</v>
      </c>
      <c r="C141" s="69" t="s">
        <v>342</v>
      </c>
      <c r="D141" s="67"/>
      <c r="E141" s="225"/>
      <c r="F141" s="249"/>
      <c r="G141" s="253"/>
      <c r="H141" s="4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</row>
    <row r="142" spans="1:70" ht="15" x14ac:dyDescent="0.2">
      <c r="A142" s="64"/>
      <c r="B142" s="68"/>
      <c r="C142" s="69"/>
      <c r="D142" s="67"/>
      <c r="E142" s="225"/>
      <c r="F142" s="249"/>
      <c r="G142" s="253"/>
      <c r="H142" s="4"/>
    </row>
    <row r="143" spans="1:70" ht="15" x14ac:dyDescent="0.2">
      <c r="A143" s="64" t="s">
        <v>431</v>
      </c>
      <c r="B143" s="105" t="s">
        <v>157</v>
      </c>
      <c r="C143" s="69"/>
      <c r="D143" s="67"/>
      <c r="E143" s="225"/>
      <c r="F143" s="249"/>
      <c r="G143" s="253"/>
      <c r="H143" s="4"/>
    </row>
    <row r="144" spans="1:70" ht="15" x14ac:dyDescent="0.2">
      <c r="A144" s="64"/>
      <c r="B144" s="68" t="s">
        <v>86</v>
      </c>
      <c r="C144" s="69" t="s">
        <v>342</v>
      </c>
      <c r="D144" s="67"/>
      <c r="E144" s="225"/>
      <c r="F144" s="249"/>
      <c r="G144" s="253"/>
      <c r="H144" s="4"/>
    </row>
    <row r="145" spans="1:70" s="2" customFormat="1" ht="15" x14ac:dyDescent="0.2">
      <c r="A145" s="64"/>
      <c r="B145" s="68"/>
      <c r="C145" s="69"/>
      <c r="D145" s="67"/>
      <c r="E145" s="225"/>
      <c r="F145" s="249"/>
      <c r="G145" s="253"/>
      <c r="H145" s="4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</row>
    <row r="146" spans="1:70" s="2" customFormat="1" ht="15" x14ac:dyDescent="0.2">
      <c r="A146" s="64" t="s">
        <v>432</v>
      </c>
      <c r="B146" s="105" t="s">
        <v>156</v>
      </c>
      <c r="C146" s="69"/>
      <c r="D146" s="67"/>
      <c r="E146" s="225"/>
      <c r="F146" s="249"/>
      <c r="G146" s="253"/>
      <c r="H146" s="4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</row>
    <row r="147" spans="1:70" s="2" customFormat="1" ht="15" x14ac:dyDescent="0.2">
      <c r="A147" s="64"/>
      <c r="B147" s="68" t="s">
        <v>53</v>
      </c>
      <c r="C147" s="69" t="s">
        <v>207</v>
      </c>
      <c r="D147" s="67">
        <v>48</v>
      </c>
      <c r="E147" s="225"/>
      <c r="F147" s="249"/>
      <c r="G147" s="253"/>
      <c r="H147" s="4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</row>
    <row r="148" spans="1:70" s="2" customFormat="1" ht="15" x14ac:dyDescent="0.2">
      <c r="A148" s="64"/>
      <c r="B148" s="68"/>
      <c r="C148" s="69"/>
      <c r="D148" s="67"/>
      <c r="E148" s="225"/>
      <c r="F148" s="249"/>
      <c r="G148" s="253"/>
      <c r="H148" s="4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</row>
    <row r="149" spans="1:70" s="2" customFormat="1" ht="15" x14ac:dyDescent="0.2">
      <c r="A149" s="64" t="s">
        <v>433</v>
      </c>
      <c r="B149" s="105" t="s">
        <v>155</v>
      </c>
      <c r="C149" s="69" t="s">
        <v>342</v>
      </c>
      <c r="D149" s="67"/>
      <c r="E149" s="225"/>
      <c r="F149" s="249"/>
      <c r="G149" s="253"/>
      <c r="H149" s="4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</row>
    <row r="150" spans="1:70" s="2" customFormat="1" ht="15" x14ac:dyDescent="0.2">
      <c r="A150" s="64"/>
      <c r="B150" s="68" t="s">
        <v>54</v>
      </c>
      <c r="C150" s="69" t="s">
        <v>342</v>
      </c>
      <c r="D150" s="67"/>
      <c r="E150" s="225"/>
      <c r="F150" s="249"/>
      <c r="G150" s="253"/>
      <c r="H150" s="4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</row>
    <row r="151" spans="1:70" s="2" customFormat="1" ht="15" x14ac:dyDescent="0.2">
      <c r="A151" s="64"/>
      <c r="B151" s="68"/>
      <c r="C151" s="69"/>
      <c r="D151" s="67"/>
      <c r="E151" s="225"/>
      <c r="F151" s="249"/>
      <c r="G151" s="253"/>
      <c r="H151" s="4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</row>
    <row r="152" spans="1:70" s="2" customFormat="1" ht="15" x14ac:dyDescent="0.2">
      <c r="A152" s="64" t="s">
        <v>434</v>
      </c>
      <c r="B152" s="105" t="s">
        <v>242</v>
      </c>
      <c r="C152" s="69" t="s">
        <v>9</v>
      </c>
      <c r="D152" s="67">
        <v>4</v>
      </c>
      <c r="E152" s="225"/>
      <c r="F152" s="249"/>
      <c r="G152" s="253"/>
      <c r="H152" s="4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</row>
    <row r="153" spans="1:70" s="2" customFormat="1" ht="15" x14ac:dyDescent="0.2">
      <c r="A153" s="64"/>
      <c r="B153" s="105"/>
      <c r="C153" s="69"/>
      <c r="D153" s="67"/>
      <c r="E153" s="225"/>
      <c r="F153" s="249"/>
      <c r="G153" s="253"/>
      <c r="H153" s="4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</row>
    <row r="154" spans="1:70" s="2" customFormat="1" ht="30" x14ac:dyDescent="0.2">
      <c r="A154" s="64" t="s">
        <v>436</v>
      </c>
      <c r="B154" s="105" t="s">
        <v>412</v>
      </c>
      <c r="C154" s="69" t="s">
        <v>9</v>
      </c>
      <c r="D154" s="67">
        <v>2</v>
      </c>
      <c r="E154" s="225"/>
      <c r="F154" s="249"/>
      <c r="G154" s="253"/>
      <c r="H154" s="4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</row>
    <row r="155" spans="1:70" s="2" customFormat="1" ht="15" x14ac:dyDescent="0.2">
      <c r="A155" s="64"/>
      <c r="B155" s="105"/>
      <c r="C155" s="69"/>
      <c r="D155" s="67"/>
      <c r="E155" s="225"/>
      <c r="F155" s="249"/>
      <c r="G155" s="253"/>
      <c r="H155" s="4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</row>
    <row r="156" spans="1:70" s="2" customFormat="1" ht="15" x14ac:dyDescent="0.2">
      <c r="A156" s="64" t="s">
        <v>435</v>
      </c>
      <c r="B156" s="105" t="s">
        <v>154</v>
      </c>
      <c r="C156" s="69"/>
      <c r="D156" s="67"/>
      <c r="E156" s="225"/>
      <c r="F156" s="249"/>
      <c r="G156" s="253"/>
      <c r="H156" s="4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</row>
    <row r="157" spans="1:70" s="2" customFormat="1" ht="30" x14ac:dyDescent="0.2">
      <c r="A157" s="64"/>
      <c r="B157" s="68" t="s">
        <v>196</v>
      </c>
      <c r="C157" s="69" t="s">
        <v>9</v>
      </c>
      <c r="D157" s="67">
        <v>20</v>
      </c>
      <c r="E157" s="225"/>
      <c r="F157" s="249"/>
      <c r="G157" s="253"/>
      <c r="H157" s="4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</row>
    <row r="158" spans="1:70" s="2" customFormat="1" ht="15" x14ac:dyDescent="0.2">
      <c r="A158" s="64"/>
      <c r="B158" s="68" t="s">
        <v>55</v>
      </c>
      <c r="C158" s="69" t="s">
        <v>342</v>
      </c>
      <c r="D158" s="67"/>
      <c r="E158" s="225"/>
      <c r="F158" s="249"/>
      <c r="G158" s="253"/>
      <c r="H158" s="4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</row>
    <row r="159" spans="1:70" s="2" customFormat="1" ht="15.75" thickBot="1" x14ac:dyDescent="0.25">
      <c r="A159" s="150"/>
      <c r="B159" s="154"/>
      <c r="C159" s="155"/>
      <c r="D159" s="153"/>
      <c r="E159" s="276"/>
      <c r="F159" s="277"/>
      <c r="G159" s="278"/>
      <c r="H159" s="4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</row>
    <row r="160" spans="1:70" s="2" customFormat="1" ht="15" x14ac:dyDescent="0.2">
      <c r="A160" s="64" t="s">
        <v>437</v>
      </c>
      <c r="B160" s="105" t="s">
        <v>153</v>
      </c>
      <c r="C160" s="69"/>
      <c r="D160" s="67"/>
      <c r="E160" s="225"/>
      <c r="F160" s="249"/>
      <c r="G160" s="253"/>
      <c r="H160" s="4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</row>
    <row r="161" spans="1:70" s="2" customFormat="1" ht="15" x14ac:dyDescent="0.2">
      <c r="A161" s="64"/>
      <c r="B161" s="115" t="s">
        <v>164</v>
      </c>
      <c r="C161" s="69"/>
      <c r="D161" s="67"/>
      <c r="E161" s="225"/>
      <c r="F161" s="249"/>
      <c r="G161" s="253"/>
      <c r="H161" s="4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</row>
    <row r="162" spans="1:70" s="2" customFormat="1" ht="15" x14ac:dyDescent="0.2">
      <c r="A162" s="64"/>
      <c r="B162" s="68" t="s">
        <v>235</v>
      </c>
      <c r="C162" s="69" t="s">
        <v>207</v>
      </c>
      <c r="D162" s="67">
        <v>43</v>
      </c>
      <c r="E162" s="225"/>
      <c r="F162" s="249"/>
      <c r="G162" s="253"/>
      <c r="H162" s="4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</row>
    <row r="163" spans="1:70" s="2" customFormat="1" ht="15" x14ac:dyDescent="0.2">
      <c r="A163" s="64"/>
      <c r="B163" s="68" t="s">
        <v>162</v>
      </c>
      <c r="C163" s="69" t="s">
        <v>207</v>
      </c>
      <c r="D163" s="67">
        <v>68</v>
      </c>
      <c r="E163" s="225"/>
      <c r="F163" s="249"/>
      <c r="G163" s="253"/>
      <c r="H163" s="4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</row>
    <row r="164" spans="1:70" s="2" customFormat="1" ht="15" x14ac:dyDescent="0.2">
      <c r="A164" s="64"/>
      <c r="B164" s="68"/>
      <c r="C164" s="69"/>
      <c r="D164" s="67"/>
      <c r="E164" s="225"/>
      <c r="F164" s="249"/>
      <c r="G164" s="253"/>
      <c r="H164" s="4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</row>
    <row r="165" spans="1:70" s="2" customFormat="1" ht="30" x14ac:dyDescent="0.2">
      <c r="A165" s="64"/>
      <c r="B165" s="115" t="s">
        <v>165</v>
      </c>
      <c r="C165" s="114"/>
      <c r="D165" s="67"/>
      <c r="E165" s="225"/>
      <c r="F165" s="272"/>
      <c r="G165" s="273"/>
      <c r="H165" s="4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</row>
    <row r="166" spans="1:70" s="2" customFormat="1" ht="15" x14ac:dyDescent="0.2">
      <c r="A166" s="64"/>
      <c r="B166" s="68" t="s">
        <v>417</v>
      </c>
      <c r="C166" s="69" t="s">
        <v>9</v>
      </c>
      <c r="D166" s="67">
        <v>11</v>
      </c>
      <c r="E166" s="225"/>
      <c r="F166" s="249"/>
      <c r="G166" s="253"/>
      <c r="H166" s="4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</row>
    <row r="167" spans="1:70" ht="15" x14ac:dyDescent="0.2">
      <c r="A167" s="64"/>
      <c r="B167" s="68" t="s">
        <v>163</v>
      </c>
      <c r="C167" s="69" t="s">
        <v>9</v>
      </c>
      <c r="D167" s="67">
        <v>11</v>
      </c>
      <c r="E167" s="225"/>
      <c r="F167" s="249"/>
      <c r="G167" s="253"/>
      <c r="H167" s="4"/>
    </row>
    <row r="168" spans="1:70" ht="15" x14ac:dyDescent="0.2">
      <c r="A168" s="64"/>
      <c r="B168" s="68"/>
      <c r="C168" s="69"/>
      <c r="D168" s="67"/>
      <c r="E168" s="225"/>
      <c r="F168" s="249"/>
      <c r="G168" s="253"/>
      <c r="H168" s="4"/>
    </row>
    <row r="169" spans="1:70" s="28" customFormat="1" ht="12" customHeight="1" x14ac:dyDescent="0.15">
      <c r="A169" s="116"/>
      <c r="B169" s="105" t="s">
        <v>86</v>
      </c>
      <c r="C169" s="69" t="s">
        <v>10</v>
      </c>
      <c r="D169" s="67">
        <f>D163*8</f>
        <v>544</v>
      </c>
      <c r="E169" s="225"/>
      <c r="F169" s="117"/>
      <c r="G169" s="274"/>
      <c r="H169" s="62"/>
      <c r="I169" s="19"/>
      <c r="J169" s="63"/>
      <c r="K169" s="20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2"/>
      <c r="W169" s="23"/>
      <c r="X169" s="24"/>
      <c r="Y169" s="25"/>
      <c r="Z169" s="25"/>
      <c r="AA169" s="26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</row>
    <row r="170" spans="1:70" s="28" customFormat="1" ht="12" customHeight="1" x14ac:dyDescent="0.15">
      <c r="A170" s="118"/>
      <c r="B170" s="68"/>
      <c r="C170" s="69"/>
      <c r="D170" s="67"/>
      <c r="E170" s="225"/>
      <c r="F170" s="117"/>
      <c r="G170" s="275"/>
      <c r="H170" s="62"/>
      <c r="I170" s="19"/>
      <c r="J170" s="29"/>
      <c r="K170" s="29"/>
      <c r="L170" s="30"/>
      <c r="M170" s="30"/>
      <c r="N170" s="30"/>
      <c r="O170" s="30"/>
      <c r="P170" s="30"/>
      <c r="Q170" s="30"/>
      <c r="R170" s="30"/>
      <c r="S170" s="31"/>
      <c r="T170" s="32"/>
      <c r="U170" s="33"/>
      <c r="V170" s="34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</row>
    <row r="171" spans="1:70" s="28" customFormat="1" ht="12" customHeight="1" x14ac:dyDescent="0.15">
      <c r="A171" s="116"/>
      <c r="B171" s="105" t="s">
        <v>87</v>
      </c>
      <c r="C171" s="69"/>
      <c r="D171" s="67"/>
      <c r="E171" s="225"/>
      <c r="F171" s="117"/>
      <c r="G171" s="275"/>
      <c r="H171" s="62"/>
      <c r="I171" s="19"/>
      <c r="J171" s="29"/>
      <c r="K171" s="29"/>
      <c r="L171" s="30"/>
      <c r="M171" s="30"/>
      <c r="N171" s="30"/>
      <c r="O171" s="30"/>
      <c r="P171" s="30"/>
      <c r="Q171" s="30"/>
      <c r="R171" s="30"/>
      <c r="S171" s="31"/>
      <c r="T171" s="32"/>
      <c r="U171" s="33"/>
      <c r="V171" s="34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</row>
    <row r="172" spans="1:70" s="28" customFormat="1" ht="12" customHeight="1" x14ac:dyDescent="0.15">
      <c r="A172" s="118"/>
      <c r="B172" s="68" t="s">
        <v>172</v>
      </c>
      <c r="C172" s="69" t="s">
        <v>9</v>
      </c>
      <c r="D172" s="67">
        <v>20</v>
      </c>
      <c r="E172" s="225"/>
      <c r="F172" s="117"/>
      <c r="G172" s="274"/>
      <c r="H172" s="62"/>
      <c r="I172" s="19"/>
      <c r="J172" s="20"/>
      <c r="K172" s="20"/>
      <c r="L172" s="30"/>
      <c r="M172" s="30"/>
      <c r="N172" s="30"/>
      <c r="O172" s="30"/>
      <c r="P172" s="30"/>
      <c r="Q172" s="30"/>
      <c r="R172" s="30"/>
      <c r="S172" s="31"/>
      <c r="T172" s="35"/>
      <c r="U172" s="33"/>
      <c r="V172" s="36"/>
      <c r="W172" s="3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27"/>
      <c r="BK172" s="27"/>
      <c r="BL172" s="27"/>
      <c r="BM172" s="27"/>
      <c r="BN172" s="27"/>
      <c r="BO172" s="27"/>
      <c r="BP172" s="27"/>
      <c r="BQ172" s="27"/>
      <c r="BR172" s="27"/>
    </row>
    <row r="173" spans="1:70" s="28" customFormat="1" ht="12" customHeight="1" x14ac:dyDescent="0.15">
      <c r="A173" s="118"/>
      <c r="B173" s="68" t="s">
        <v>173</v>
      </c>
      <c r="C173" s="69" t="s">
        <v>9</v>
      </c>
      <c r="D173" s="67">
        <v>20</v>
      </c>
      <c r="E173" s="225"/>
      <c r="F173" s="117"/>
      <c r="G173" s="274"/>
      <c r="H173" s="62"/>
      <c r="I173" s="19"/>
      <c r="J173" s="20"/>
      <c r="K173" s="20"/>
      <c r="L173" s="30"/>
      <c r="M173" s="30"/>
      <c r="N173" s="30"/>
      <c r="O173" s="30"/>
      <c r="P173" s="30"/>
      <c r="Q173" s="30"/>
      <c r="R173" s="30"/>
      <c r="S173" s="31"/>
      <c r="T173" s="35"/>
      <c r="U173" s="33"/>
      <c r="V173" s="38"/>
      <c r="W173" s="3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27"/>
      <c r="BK173" s="27"/>
      <c r="BL173" s="27"/>
      <c r="BM173" s="27"/>
      <c r="BN173" s="27"/>
      <c r="BO173" s="27"/>
      <c r="BP173" s="27"/>
      <c r="BQ173" s="27"/>
      <c r="BR173" s="27"/>
    </row>
    <row r="174" spans="1:70" s="28" customFormat="1" ht="12" customHeight="1" x14ac:dyDescent="0.15">
      <c r="A174" s="118"/>
      <c r="B174" s="68" t="s">
        <v>174</v>
      </c>
      <c r="C174" s="69" t="s">
        <v>9</v>
      </c>
      <c r="D174" s="67">
        <v>20</v>
      </c>
      <c r="E174" s="225"/>
      <c r="F174" s="117"/>
      <c r="G174" s="274"/>
      <c r="H174" s="62"/>
      <c r="I174" s="19"/>
      <c r="J174" s="20"/>
      <c r="K174" s="20"/>
      <c r="L174" s="29"/>
      <c r="M174" s="29"/>
      <c r="N174" s="29"/>
      <c r="O174" s="29"/>
      <c r="P174" s="29"/>
      <c r="Q174" s="29"/>
      <c r="R174" s="29"/>
      <c r="S174" s="39"/>
      <c r="T174" s="40"/>
      <c r="U174" s="41"/>
      <c r="V174" s="38"/>
      <c r="W174" s="3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7"/>
      <c r="BR174" s="27"/>
    </row>
    <row r="175" spans="1:70" s="28" customFormat="1" ht="12" customHeight="1" x14ac:dyDescent="0.15">
      <c r="A175" s="118"/>
      <c r="B175" s="68" t="s">
        <v>160</v>
      </c>
      <c r="C175" s="69" t="s">
        <v>342</v>
      </c>
      <c r="D175" s="67"/>
      <c r="E175" s="225"/>
      <c r="F175" s="117"/>
      <c r="G175" s="274"/>
      <c r="H175" s="62"/>
      <c r="I175" s="19"/>
      <c r="J175" s="20"/>
      <c r="K175" s="20"/>
      <c r="L175" s="29"/>
      <c r="M175" s="29"/>
      <c r="N175" s="29"/>
      <c r="O175" s="29"/>
      <c r="P175" s="29"/>
      <c r="Q175" s="29"/>
      <c r="R175" s="29"/>
      <c r="S175" s="39"/>
      <c r="T175" s="42"/>
      <c r="U175" s="41"/>
      <c r="V175" s="38"/>
      <c r="W175" s="23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27"/>
      <c r="BI175" s="27"/>
      <c r="BJ175" s="27"/>
      <c r="BK175" s="27"/>
      <c r="BL175" s="27"/>
      <c r="BM175" s="27"/>
      <c r="BN175" s="27"/>
      <c r="BO175" s="27"/>
      <c r="BP175" s="27"/>
      <c r="BQ175" s="27"/>
      <c r="BR175" s="27"/>
    </row>
    <row r="176" spans="1:70" s="28" customFormat="1" ht="12" customHeight="1" x14ac:dyDescent="0.15">
      <c r="A176" s="118"/>
      <c r="B176" s="68" t="s">
        <v>161</v>
      </c>
      <c r="C176" s="69" t="s">
        <v>342</v>
      </c>
      <c r="D176" s="67"/>
      <c r="E176" s="225"/>
      <c r="F176" s="117"/>
      <c r="G176" s="274"/>
      <c r="H176" s="62"/>
      <c r="I176" s="19"/>
      <c r="J176" s="20"/>
      <c r="K176" s="20"/>
      <c r="L176" s="29"/>
      <c r="M176" s="29"/>
      <c r="N176" s="29"/>
      <c r="O176" s="29"/>
      <c r="P176" s="29"/>
      <c r="Q176" s="29"/>
      <c r="R176" s="29"/>
      <c r="S176" s="39"/>
      <c r="T176" s="42"/>
      <c r="U176" s="41"/>
      <c r="V176" s="38"/>
      <c r="W176" s="23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  <c r="BH176" s="27"/>
      <c r="BI176" s="27"/>
      <c r="BJ176" s="27"/>
      <c r="BK176" s="27"/>
      <c r="BL176" s="27"/>
      <c r="BM176" s="27"/>
      <c r="BN176" s="27"/>
      <c r="BO176" s="27"/>
      <c r="BP176" s="27"/>
      <c r="BQ176" s="27"/>
      <c r="BR176" s="27"/>
    </row>
    <row r="177" spans="1:70" ht="15" x14ac:dyDescent="0.2">
      <c r="A177" s="64"/>
      <c r="B177" s="68"/>
      <c r="C177" s="69"/>
      <c r="D177" s="67"/>
      <c r="E177" s="225"/>
      <c r="F177" s="249"/>
      <c r="G177" s="253"/>
      <c r="H177" s="4"/>
    </row>
    <row r="178" spans="1:70" ht="12" customHeight="1" x14ac:dyDescent="0.2">
      <c r="A178" s="64" t="s">
        <v>438</v>
      </c>
      <c r="B178" s="105" t="s">
        <v>449</v>
      </c>
      <c r="C178" s="69"/>
      <c r="D178" s="67"/>
      <c r="E178" s="225"/>
      <c r="F178" s="249"/>
      <c r="G178" s="253"/>
      <c r="H178" s="4"/>
    </row>
    <row r="179" spans="1:70" ht="15" x14ac:dyDescent="0.2">
      <c r="A179" s="64"/>
      <c r="B179" s="105" t="s">
        <v>56</v>
      </c>
      <c r="C179" s="69"/>
      <c r="D179" s="67"/>
      <c r="E179" s="225"/>
      <c r="F179" s="249"/>
      <c r="G179" s="253"/>
      <c r="H179" s="4"/>
    </row>
    <row r="180" spans="1:70" ht="15" x14ac:dyDescent="0.2">
      <c r="A180" s="64"/>
      <c r="B180" s="68" t="s">
        <v>57</v>
      </c>
      <c r="C180" s="69"/>
      <c r="D180" s="67"/>
      <c r="E180" s="225"/>
      <c r="F180" s="249"/>
      <c r="G180" s="253"/>
      <c r="H180" s="4"/>
    </row>
    <row r="181" spans="1:70" ht="15" x14ac:dyDescent="0.2">
      <c r="A181" s="64"/>
      <c r="B181" s="68" t="s">
        <v>84</v>
      </c>
      <c r="C181" s="69" t="s">
        <v>342</v>
      </c>
      <c r="D181" s="67"/>
      <c r="E181" s="225"/>
      <c r="F181" s="249"/>
      <c r="G181" s="253"/>
      <c r="H181" s="4"/>
    </row>
    <row r="182" spans="1:70" s="2" customFormat="1" ht="15" x14ac:dyDescent="0.2">
      <c r="A182" s="64"/>
      <c r="B182" s="68" t="s">
        <v>85</v>
      </c>
      <c r="C182" s="69" t="s">
        <v>342</v>
      </c>
      <c r="D182" s="67"/>
      <c r="E182" s="225"/>
      <c r="F182" s="249"/>
      <c r="G182" s="253"/>
      <c r="H182" s="4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</row>
    <row r="183" spans="1:70" s="2" customFormat="1" ht="15" x14ac:dyDescent="0.2">
      <c r="A183" s="64"/>
      <c r="B183" s="68" t="s">
        <v>60</v>
      </c>
      <c r="C183" s="69" t="s">
        <v>342</v>
      </c>
      <c r="D183" s="67"/>
      <c r="E183" s="225"/>
      <c r="F183" s="249"/>
      <c r="G183" s="253"/>
      <c r="H183" s="4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</row>
    <row r="184" spans="1:70" s="2" customFormat="1" ht="15" x14ac:dyDescent="0.2">
      <c r="A184" s="64"/>
      <c r="B184" s="68" t="s">
        <v>236</v>
      </c>
      <c r="C184" s="69" t="s">
        <v>342</v>
      </c>
      <c r="D184" s="67"/>
      <c r="E184" s="225"/>
      <c r="F184" s="249"/>
      <c r="G184" s="253"/>
      <c r="H184" s="4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</row>
    <row r="185" spans="1:70" s="2" customFormat="1" ht="15" x14ac:dyDescent="0.2">
      <c r="A185" s="64"/>
      <c r="B185" s="68" t="s">
        <v>58</v>
      </c>
      <c r="C185" s="69" t="s">
        <v>342</v>
      </c>
      <c r="D185" s="67"/>
      <c r="E185" s="225"/>
      <c r="F185" s="249"/>
      <c r="G185" s="253"/>
      <c r="H185" s="4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</row>
    <row r="186" spans="1:70" s="2" customFormat="1" ht="15" x14ac:dyDescent="0.2">
      <c r="A186" s="64"/>
      <c r="B186" s="68" t="s">
        <v>54</v>
      </c>
      <c r="C186" s="69" t="s">
        <v>342</v>
      </c>
      <c r="D186" s="67"/>
      <c r="E186" s="225"/>
      <c r="F186" s="249"/>
      <c r="G186" s="253"/>
      <c r="H186" s="4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</row>
    <row r="187" spans="1:70" s="2" customFormat="1" ht="15" x14ac:dyDescent="0.2">
      <c r="A187" s="64"/>
      <c r="B187" s="68" t="s">
        <v>59</v>
      </c>
      <c r="C187" s="69" t="s">
        <v>342</v>
      </c>
      <c r="D187" s="67"/>
      <c r="E187" s="225"/>
      <c r="F187" s="249"/>
      <c r="G187" s="253"/>
      <c r="H187" s="4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</row>
    <row r="188" spans="1:70" s="2" customFormat="1" ht="12" customHeight="1" thickBot="1" x14ac:dyDescent="0.25">
      <c r="A188" s="150"/>
      <c r="B188" s="195"/>
      <c r="C188" s="155"/>
      <c r="D188" s="153"/>
      <c r="E188" s="276"/>
      <c r="F188" s="277"/>
      <c r="G188" s="278"/>
      <c r="H188" s="4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</row>
    <row r="189" spans="1:70" s="2" customFormat="1" ht="15" x14ac:dyDescent="0.2">
      <c r="A189" s="64" t="s">
        <v>439</v>
      </c>
      <c r="B189" s="105" t="s">
        <v>152</v>
      </c>
      <c r="C189" s="69"/>
      <c r="D189" s="67"/>
      <c r="E189" s="225"/>
      <c r="F189" s="249"/>
      <c r="G189" s="253"/>
      <c r="H189" s="4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</row>
    <row r="190" spans="1:70" s="2" customFormat="1" ht="15" x14ac:dyDescent="0.2">
      <c r="A190" s="64"/>
      <c r="B190" s="105" t="s">
        <v>167</v>
      </c>
      <c r="C190" s="69"/>
      <c r="D190" s="67"/>
      <c r="E190" s="225"/>
      <c r="F190" s="249"/>
      <c r="G190" s="253"/>
      <c r="H190" s="4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</row>
    <row r="191" spans="1:70" s="2" customFormat="1" ht="15" x14ac:dyDescent="0.2">
      <c r="A191" s="64"/>
      <c r="B191" s="109" t="s">
        <v>168</v>
      </c>
      <c r="C191" s="69" t="s">
        <v>342</v>
      </c>
      <c r="D191" s="67"/>
      <c r="E191" s="225"/>
      <c r="F191" s="249"/>
      <c r="G191" s="253"/>
      <c r="H191" s="4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</row>
    <row r="192" spans="1:70" s="2" customFormat="1" ht="15" x14ac:dyDescent="0.2">
      <c r="A192" s="64"/>
      <c r="B192" s="68"/>
      <c r="C192" s="69"/>
      <c r="D192" s="67"/>
      <c r="E192" s="225"/>
      <c r="F192" s="249"/>
      <c r="G192" s="253"/>
      <c r="H192" s="4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</row>
    <row r="193" spans="1:70" s="2" customFormat="1" ht="15" x14ac:dyDescent="0.2">
      <c r="A193" s="64"/>
      <c r="B193" s="105" t="s">
        <v>169</v>
      </c>
      <c r="C193" s="69"/>
      <c r="D193" s="67"/>
      <c r="E193" s="225"/>
      <c r="F193" s="249"/>
      <c r="G193" s="253"/>
      <c r="H193" s="4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</row>
    <row r="194" spans="1:70" s="2" customFormat="1" ht="15" x14ac:dyDescent="0.2">
      <c r="A194" s="64"/>
      <c r="B194" s="109" t="s">
        <v>170</v>
      </c>
      <c r="C194" s="69" t="s">
        <v>342</v>
      </c>
      <c r="D194" s="67"/>
      <c r="E194" s="225"/>
      <c r="F194" s="249"/>
      <c r="G194" s="253"/>
      <c r="H194" s="4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</row>
    <row r="195" spans="1:70" s="2" customFormat="1" ht="15" x14ac:dyDescent="0.2">
      <c r="A195" s="64"/>
      <c r="B195" s="68"/>
      <c r="C195" s="69"/>
      <c r="D195" s="67"/>
      <c r="E195" s="225"/>
      <c r="F195" s="249"/>
      <c r="G195" s="253"/>
      <c r="H195" s="4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</row>
    <row r="196" spans="1:70" s="2" customFormat="1" ht="30" x14ac:dyDescent="0.2">
      <c r="A196" s="64"/>
      <c r="B196" s="68" t="s">
        <v>171</v>
      </c>
      <c r="C196" s="69" t="s">
        <v>342</v>
      </c>
      <c r="D196" s="67"/>
      <c r="E196" s="225"/>
      <c r="F196" s="249"/>
      <c r="G196" s="253"/>
      <c r="H196" s="4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</row>
    <row r="197" spans="1:70" s="2" customFormat="1" ht="15" x14ac:dyDescent="0.2">
      <c r="A197" s="64"/>
      <c r="B197" s="68"/>
      <c r="C197" s="69"/>
      <c r="D197" s="67"/>
      <c r="E197" s="225"/>
      <c r="F197" s="249"/>
      <c r="G197" s="253"/>
      <c r="H197" s="4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</row>
    <row r="198" spans="1:70" s="2" customFormat="1" ht="15" x14ac:dyDescent="0.2">
      <c r="A198" s="64" t="s">
        <v>440</v>
      </c>
      <c r="B198" s="105" t="s">
        <v>151</v>
      </c>
      <c r="C198" s="69"/>
      <c r="D198" s="67"/>
      <c r="E198" s="225"/>
      <c r="F198" s="249"/>
      <c r="G198" s="253"/>
      <c r="H198" s="4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</row>
    <row r="199" spans="1:70" s="2" customFormat="1" ht="30" x14ac:dyDescent="0.2">
      <c r="A199" s="64"/>
      <c r="B199" s="68" t="s">
        <v>220</v>
      </c>
      <c r="C199" s="69" t="s">
        <v>207</v>
      </c>
      <c r="D199" s="67">
        <v>14</v>
      </c>
      <c r="E199" s="225"/>
      <c r="F199" s="249"/>
      <c r="G199" s="253"/>
      <c r="H199" s="4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</row>
    <row r="200" spans="1:70" s="2" customFormat="1" ht="15" x14ac:dyDescent="0.2">
      <c r="A200" s="64"/>
      <c r="B200" s="68" t="s">
        <v>61</v>
      </c>
      <c r="C200" s="69" t="s">
        <v>207</v>
      </c>
      <c r="D200" s="67">
        <v>14</v>
      </c>
      <c r="E200" s="225"/>
      <c r="F200" s="249"/>
      <c r="G200" s="253"/>
      <c r="H200" s="4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</row>
    <row r="201" spans="1:70" s="2" customFormat="1" ht="15" x14ac:dyDescent="0.2">
      <c r="A201" s="64"/>
      <c r="B201" s="68" t="s">
        <v>416</v>
      </c>
      <c r="C201" s="69" t="s">
        <v>207</v>
      </c>
      <c r="D201" s="67">
        <v>14</v>
      </c>
      <c r="E201" s="225"/>
      <c r="F201" s="249"/>
      <c r="G201" s="253"/>
      <c r="H201" s="4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</row>
    <row r="202" spans="1:70" s="2" customFormat="1" ht="15" x14ac:dyDescent="0.2">
      <c r="A202" s="64"/>
      <c r="B202" s="68" t="s">
        <v>62</v>
      </c>
      <c r="C202" s="69" t="s">
        <v>342</v>
      </c>
      <c r="D202" s="67"/>
      <c r="E202" s="225"/>
      <c r="F202" s="249"/>
      <c r="G202" s="253"/>
      <c r="H202" s="4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</row>
    <row r="203" spans="1:70" s="2" customFormat="1" ht="15" x14ac:dyDescent="0.2">
      <c r="A203" s="64"/>
      <c r="B203" s="68" t="s">
        <v>63</v>
      </c>
      <c r="C203" s="69" t="s">
        <v>207</v>
      </c>
      <c r="D203" s="67">
        <v>14</v>
      </c>
      <c r="E203" s="225"/>
      <c r="F203" s="249"/>
      <c r="G203" s="253"/>
      <c r="H203" s="4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</row>
    <row r="204" spans="1:70" s="2" customFormat="1" ht="12.95" customHeight="1" x14ac:dyDescent="0.2">
      <c r="A204" s="64"/>
      <c r="B204" s="68"/>
      <c r="C204" s="69"/>
      <c r="D204" s="67"/>
      <c r="E204" s="225"/>
      <c r="F204" s="244"/>
      <c r="G204" s="254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</row>
    <row r="205" spans="1:70" s="2" customFormat="1" ht="15" x14ac:dyDescent="0.2">
      <c r="A205" s="64" t="s">
        <v>441</v>
      </c>
      <c r="B205" s="105" t="s">
        <v>150</v>
      </c>
      <c r="C205" s="69" t="s">
        <v>342</v>
      </c>
      <c r="D205" s="67"/>
      <c r="E205" s="225"/>
      <c r="F205" s="249"/>
      <c r="G205" s="253"/>
      <c r="H205" s="4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</row>
    <row r="206" spans="1:70" s="2" customFormat="1" ht="15" x14ac:dyDescent="0.2">
      <c r="A206" s="64"/>
      <c r="B206" s="105"/>
      <c r="C206" s="69"/>
      <c r="D206" s="67"/>
      <c r="E206" s="225"/>
      <c r="F206" s="249"/>
      <c r="G206" s="253"/>
      <c r="H206" s="4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</row>
    <row r="207" spans="1:70" s="2" customFormat="1" ht="15" x14ac:dyDescent="0.2">
      <c r="A207" s="64" t="s">
        <v>442</v>
      </c>
      <c r="B207" s="105" t="s">
        <v>149</v>
      </c>
      <c r="C207" s="69" t="s">
        <v>342</v>
      </c>
      <c r="D207" s="67"/>
      <c r="E207" s="225"/>
      <c r="F207" s="249"/>
      <c r="G207" s="253"/>
      <c r="H207" s="4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</row>
    <row r="208" spans="1:70" s="2" customFormat="1" ht="15" x14ac:dyDescent="0.2">
      <c r="A208" s="64"/>
      <c r="B208" s="105"/>
      <c r="C208" s="69"/>
      <c r="D208" s="67"/>
      <c r="E208" s="225"/>
      <c r="F208" s="249"/>
      <c r="G208" s="253"/>
      <c r="H208" s="4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</row>
    <row r="209" spans="1:70" s="2" customFormat="1" ht="15" x14ac:dyDescent="0.2">
      <c r="A209" s="64" t="s">
        <v>443</v>
      </c>
      <c r="B209" s="105" t="s">
        <v>166</v>
      </c>
      <c r="C209" s="69"/>
      <c r="D209" s="67"/>
      <c r="E209" s="225"/>
      <c r="F209" s="249"/>
      <c r="G209" s="253"/>
      <c r="H209" s="4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</row>
    <row r="210" spans="1:70" s="2" customFormat="1" ht="15" x14ac:dyDescent="0.2">
      <c r="A210" s="64"/>
      <c r="B210" s="68" t="s">
        <v>89</v>
      </c>
      <c r="C210" s="69" t="s">
        <v>342</v>
      </c>
      <c r="D210" s="67"/>
      <c r="E210" s="225"/>
      <c r="F210" s="249"/>
      <c r="G210" s="253"/>
      <c r="H210" s="4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</row>
    <row r="211" spans="1:70" s="2" customFormat="1" ht="15" x14ac:dyDescent="0.2">
      <c r="A211" s="64"/>
      <c r="B211" s="68" t="s">
        <v>88</v>
      </c>
      <c r="C211" s="69" t="s">
        <v>342</v>
      </c>
      <c r="D211" s="67"/>
      <c r="E211" s="225"/>
      <c r="F211" s="249"/>
      <c r="G211" s="253"/>
      <c r="H211" s="4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</row>
    <row r="212" spans="1:70" s="2" customFormat="1" ht="15.75" thickBot="1" x14ac:dyDescent="0.25">
      <c r="A212" s="64"/>
      <c r="B212" s="68"/>
      <c r="C212" s="69"/>
      <c r="D212" s="67"/>
      <c r="E212" s="225"/>
      <c r="F212" s="249"/>
      <c r="G212" s="253"/>
      <c r="H212" s="4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</row>
    <row r="213" spans="1:70" s="2" customFormat="1" ht="12.95" customHeight="1" thickBot="1" x14ac:dyDescent="0.25">
      <c r="A213" s="71"/>
      <c r="B213" s="104"/>
      <c r="C213" s="83"/>
      <c r="D213" s="84"/>
      <c r="E213" s="239"/>
      <c r="F213" s="234" t="s">
        <v>20</v>
      </c>
      <c r="G213" s="235"/>
      <c r="H213" s="8"/>
      <c r="I213" s="5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</row>
    <row r="214" spans="1:70" s="2" customFormat="1" ht="12.95" customHeight="1" x14ac:dyDescent="0.2">
      <c r="A214" s="64" t="s">
        <v>423</v>
      </c>
      <c r="B214" s="119" t="s">
        <v>326</v>
      </c>
      <c r="C214" s="122"/>
      <c r="D214" s="80"/>
      <c r="E214" s="279"/>
      <c r="F214" s="280"/>
      <c r="G214" s="253"/>
      <c r="H214" s="8"/>
      <c r="I214" s="5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</row>
    <row r="215" spans="1:70" s="2" customFormat="1" ht="12.95" customHeight="1" x14ac:dyDescent="0.2">
      <c r="A215" s="79"/>
      <c r="B215" s="68" t="s">
        <v>66</v>
      </c>
      <c r="C215" s="69" t="s">
        <v>342</v>
      </c>
      <c r="D215" s="67"/>
      <c r="E215" s="225"/>
      <c r="F215" s="249"/>
      <c r="G215" s="253"/>
      <c r="H215" s="8"/>
      <c r="I215" s="5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</row>
    <row r="216" spans="1:70" s="2" customFormat="1" ht="12.95" customHeight="1" x14ac:dyDescent="0.2">
      <c r="A216" s="79"/>
      <c r="B216" s="68" t="s">
        <v>67</v>
      </c>
      <c r="C216" s="69"/>
      <c r="D216" s="67"/>
      <c r="E216" s="225"/>
      <c r="F216" s="279"/>
      <c r="G216" s="253"/>
      <c r="H216" s="8"/>
      <c r="I216" s="5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</row>
    <row r="217" spans="1:70" s="2" customFormat="1" ht="12.95" customHeight="1" x14ac:dyDescent="0.2">
      <c r="A217" s="79"/>
      <c r="B217" s="68" t="s">
        <v>68</v>
      </c>
      <c r="C217" s="69" t="s">
        <v>9</v>
      </c>
      <c r="D217" s="157">
        <v>12</v>
      </c>
      <c r="E217" s="262"/>
      <c r="F217" s="249"/>
      <c r="G217" s="253"/>
      <c r="H217" s="8"/>
      <c r="I217" s="5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</row>
    <row r="218" spans="1:70" s="2" customFormat="1" ht="12.95" customHeight="1" x14ac:dyDescent="0.2">
      <c r="A218" s="120"/>
      <c r="B218" s="68" t="s">
        <v>380</v>
      </c>
      <c r="C218" s="69" t="s">
        <v>9</v>
      </c>
      <c r="D218" s="67">
        <v>3</v>
      </c>
      <c r="E218" s="225"/>
      <c r="F218" s="249"/>
      <c r="G218" s="253"/>
      <c r="H218" s="8"/>
      <c r="I218" s="5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</row>
    <row r="219" spans="1:70" s="2" customFormat="1" ht="12.95" customHeight="1" x14ac:dyDescent="0.2">
      <c r="A219" s="120"/>
      <c r="B219" s="68"/>
      <c r="C219" s="69"/>
      <c r="D219" s="67"/>
      <c r="E219" s="225"/>
      <c r="F219" s="249"/>
      <c r="G219" s="253"/>
      <c r="H219" s="8"/>
      <c r="I219" s="5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</row>
    <row r="220" spans="1:70" s="2" customFormat="1" ht="12.95" customHeight="1" x14ac:dyDescent="0.2">
      <c r="A220" s="120"/>
      <c r="B220" s="68" t="s">
        <v>69</v>
      </c>
      <c r="C220" s="69" t="s">
        <v>342</v>
      </c>
      <c r="D220" s="67"/>
      <c r="E220" s="225"/>
      <c r="F220" s="249"/>
      <c r="G220" s="253"/>
      <c r="H220" s="8"/>
      <c r="I220" s="5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</row>
    <row r="221" spans="1:70" s="2" customFormat="1" ht="12.95" customHeight="1" x14ac:dyDescent="0.2">
      <c r="A221" s="120"/>
      <c r="B221" s="68" t="s">
        <v>383</v>
      </c>
      <c r="C221" s="69" t="s">
        <v>342</v>
      </c>
      <c r="D221" s="67"/>
      <c r="E221" s="225"/>
      <c r="F221" s="249"/>
      <c r="G221" s="253"/>
      <c r="H221" s="8"/>
      <c r="I221" s="5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</row>
    <row r="222" spans="1:70" s="2" customFormat="1" ht="12.95" customHeight="1" x14ac:dyDescent="0.2">
      <c r="A222" s="64"/>
      <c r="B222" s="68" t="s">
        <v>71</v>
      </c>
      <c r="C222" s="69" t="s">
        <v>342</v>
      </c>
      <c r="D222" s="67"/>
      <c r="E222" s="225"/>
      <c r="F222" s="249"/>
      <c r="G222" s="253"/>
      <c r="H222" s="8"/>
      <c r="I222" s="5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</row>
    <row r="223" spans="1:70" s="2" customFormat="1" ht="12.95" customHeight="1" thickBot="1" x14ac:dyDescent="0.25">
      <c r="A223" s="64"/>
      <c r="B223" s="68"/>
      <c r="C223" s="69"/>
      <c r="D223" s="67"/>
      <c r="E223" s="225"/>
      <c r="F223" s="246"/>
      <c r="G223" s="254"/>
      <c r="H223" s="8"/>
      <c r="I223" s="5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</row>
    <row r="224" spans="1:70" s="2" customFormat="1" ht="12.95" customHeight="1" thickBot="1" x14ac:dyDescent="0.25">
      <c r="A224" s="71"/>
      <c r="B224" s="104"/>
      <c r="C224" s="83"/>
      <c r="D224" s="84"/>
      <c r="E224" s="239"/>
      <c r="F224" s="234" t="s">
        <v>327</v>
      </c>
      <c r="G224" s="235"/>
      <c r="H224" s="8"/>
      <c r="I224" s="5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</row>
    <row r="225" spans="1:70" s="2" customFormat="1" ht="12.95" customHeight="1" x14ac:dyDescent="0.2">
      <c r="A225" s="64" t="s">
        <v>148</v>
      </c>
      <c r="B225" s="119" t="s">
        <v>72</v>
      </c>
      <c r="C225" s="122"/>
      <c r="D225" s="80"/>
      <c r="E225" s="279"/>
      <c r="F225" s="279"/>
      <c r="G225" s="285"/>
      <c r="H225" s="8"/>
      <c r="I225" s="5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</row>
    <row r="226" spans="1:70" s="2" customFormat="1" ht="12.95" customHeight="1" x14ac:dyDescent="0.2">
      <c r="A226" s="64"/>
      <c r="B226" s="105" t="s">
        <v>100</v>
      </c>
      <c r="C226" s="66"/>
      <c r="D226" s="80"/>
      <c r="E226" s="279"/>
      <c r="F226" s="279"/>
      <c r="G226" s="285"/>
      <c r="H226" s="45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</row>
    <row r="227" spans="1:70" s="2" customFormat="1" ht="12.95" customHeight="1" x14ac:dyDescent="0.2">
      <c r="A227" s="64"/>
      <c r="B227" s="68" t="s">
        <v>101</v>
      </c>
      <c r="C227" s="69" t="s">
        <v>342</v>
      </c>
      <c r="D227" s="67"/>
      <c r="E227" s="225"/>
      <c r="F227" s="249"/>
      <c r="G227" s="253"/>
      <c r="H227" s="45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</row>
    <row r="228" spans="1:70" s="2" customFormat="1" ht="12.95" customHeight="1" x14ac:dyDescent="0.2">
      <c r="A228" s="64"/>
      <c r="B228" s="68" t="s">
        <v>102</v>
      </c>
      <c r="C228" s="69" t="s">
        <v>342</v>
      </c>
      <c r="D228" s="67"/>
      <c r="E228" s="225"/>
      <c r="F228" s="249"/>
      <c r="G228" s="253"/>
      <c r="H228" s="45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</row>
    <row r="229" spans="1:70" s="2" customFormat="1" ht="12.95" customHeight="1" x14ac:dyDescent="0.2">
      <c r="A229" s="64"/>
      <c r="B229" s="68" t="s">
        <v>103</v>
      </c>
      <c r="C229" s="69" t="s">
        <v>342</v>
      </c>
      <c r="D229" s="67"/>
      <c r="E229" s="225"/>
      <c r="F229" s="249"/>
      <c r="G229" s="253"/>
      <c r="H229" s="45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</row>
    <row r="230" spans="1:70" s="2" customFormat="1" ht="12.95" customHeight="1" x14ac:dyDescent="0.2">
      <c r="A230" s="64"/>
      <c r="B230" s="68" t="s">
        <v>198</v>
      </c>
      <c r="C230" s="69" t="s">
        <v>342</v>
      </c>
      <c r="D230" s="67"/>
      <c r="E230" s="225"/>
      <c r="F230" s="249"/>
      <c r="G230" s="253"/>
      <c r="H230" s="45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</row>
    <row r="231" spans="1:70" s="2" customFormat="1" ht="12.95" customHeight="1" x14ac:dyDescent="0.2">
      <c r="A231" s="64"/>
      <c r="B231" s="68" t="s">
        <v>104</v>
      </c>
      <c r="C231" s="69" t="s">
        <v>342</v>
      </c>
      <c r="D231" s="67"/>
      <c r="E231" s="225"/>
      <c r="F231" s="249"/>
      <c r="G231" s="253"/>
      <c r="H231" s="45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</row>
    <row r="232" spans="1:70" s="2" customFormat="1" ht="12.95" customHeight="1" x14ac:dyDescent="0.2">
      <c r="A232" s="64"/>
      <c r="B232" s="68"/>
      <c r="C232" s="66"/>
      <c r="D232" s="80"/>
      <c r="E232" s="279"/>
      <c r="F232" s="286"/>
      <c r="G232" s="253"/>
      <c r="H232" s="45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</row>
    <row r="233" spans="1:70" s="2" customFormat="1" ht="12.95" customHeight="1" x14ac:dyDescent="0.2">
      <c r="A233" s="64"/>
      <c r="B233" s="105" t="s">
        <v>105</v>
      </c>
      <c r="C233" s="66"/>
      <c r="D233" s="80"/>
      <c r="E233" s="279"/>
      <c r="F233" s="286"/>
      <c r="G233" s="253"/>
      <c r="H233" s="45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</row>
    <row r="234" spans="1:70" s="2" customFormat="1" ht="12.95" customHeight="1" x14ac:dyDescent="0.25">
      <c r="A234" s="64"/>
      <c r="B234" s="85" t="s">
        <v>113</v>
      </c>
      <c r="C234" s="69" t="s">
        <v>9</v>
      </c>
      <c r="D234" s="67">
        <v>3</v>
      </c>
      <c r="E234" s="225"/>
      <c r="F234" s="249"/>
      <c r="G234" s="253"/>
      <c r="H234" s="45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</row>
    <row r="235" spans="1:70" s="2" customFormat="1" ht="15" x14ac:dyDescent="0.25">
      <c r="A235" s="64"/>
      <c r="B235" s="85" t="s">
        <v>106</v>
      </c>
      <c r="C235" s="69" t="s">
        <v>9</v>
      </c>
      <c r="D235" s="67">
        <v>8</v>
      </c>
      <c r="E235" s="225"/>
      <c r="F235" s="249"/>
      <c r="G235" s="253"/>
      <c r="H235" s="45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</row>
    <row r="236" spans="1:70" s="2" customFormat="1" ht="15" x14ac:dyDescent="0.25">
      <c r="A236" s="64"/>
      <c r="B236" s="85" t="s">
        <v>108</v>
      </c>
      <c r="C236" s="69" t="s">
        <v>9</v>
      </c>
      <c r="D236" s="67">
        <v>11</v>
      </c>
      <c r="E236" s="225"/>
      <c r="F236" s="249"/>
      <c r="G236" s="253"/>
      <c r="H236" s="45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</row>
    <row r="237" spans="1:70" s="2" customFormat="1" ht="15" x14ac:dyDescent="0.25">
      <c r="A237" s="64"/>
      <c r="B237" s="85" t="s">
        <v>107</v>
      </c>
      <c r="C237" s="69" t="s">
        <v>9</v>
      </c>
      <c r="D237" s="67">
        <v>11</v>
      </c>
      <c r="E237" s="225"/>
      <c r="F237" s="249"/>
      <c r="G237" s="253"/>
      <c r="H237" s="45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</row>
    <row r="238" spans="1:70" s="2" customFormat="1" ht="15" x14ac:dyDescent="0.25">
      <c r="A238" s="64"/>
      <c r="B238" s="85" t="s">
        <v>109</v>
      </c>
      <c r="C238" s="69" t="s">
        <v>9</v>
      </c>
      <c r="D238" s="67">
        <v>11</v>
      </c>
      <c r="E238" s="225"/>
      <c r="F238" s="249"/>
      <c r="G238" s="253"/>
      <c r="H238" s="45"/>
      <c r="I238" s="45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</row>
    <row r="239" spans="1:70" s="2" customFormat="1" ht="15" x14ac:dyDescent="0.25">
      <c r="A239" s="64"/>
      <c r="B239" s="85" t="s">
        <v>110</v>
      </c>
      <c r="C239" s="69" t="s">
        <v>9</v>
      </c>
      <c r="D239" s="67">
        <v>11</v>
      </c>
      <c r="E239" s="225"/>
      <c r="F239" s="249"/>
      <c r="G239" s="253"/>
      <c r="H239" s="45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</row>
    <row r="240" spans="1:70" s="2" customFormat="1" ht="15" x14ac:dyDescent="0.25">
      <c r="A240" s="64"/>
      <c r="B240" s="85" t="s">
        <v>111</v>
      </c>
      <c r="C240" s="69" t="s">
        <v>9</v>
      </c>
      <c r="D240" s="67">
        <v>11</v>
      </c>
      <c r="E240" s="225"/>
      <c r="F240" s="249"/>
      <c r="G240" s="253"/>
      <c r="H240" s="45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</row>
    <row r="241" spans="1:70" s="2" customFormat="1" ht="15" x14ac:dyDescent="0.25">
      <c r="A241" s="64"/>
      <c r="B241" s="85" t="s">
        <v>112</v>
      </c>
      <c r="C241" s="69" t="s">
        <v>9</v>
      </c>
      <c r="D241" s="67">
        <v>11</v>
      </c>
      <c r="E241" s="225"/>
      <c r="F241" s="249"/>
      <c r="G241" s="253"/>
      <c r="H241" s="45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</row>
    <row r="242" spans="1:70" s="2" customFormat="1" ht="15" x14ac:dyDescent="0.25">
      <c r="A242" s="64"/>
      <c r="B242" s="85"/>
      <c r="C242" s="66"/>
      <c r="D242" s="80"/>
      <c r="E242" s="279"/>
      <c r="F242" s="249"/>
      <c r="G242" s="253"/>
      <c r="H242" s="45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</row>
    <row r="243" spans="1:70" s="2" customFormat="1" ht="15" x14ac:dyDescent="0.2">
      <c r="A243" s="64"/>
      <c r="B243" s="105" t="s">
        <v>370</v>
      </c>
      <c r="C243" s="66"/>
      <c r="D243" s="80"/>
      <c r="E243" s="279"/>
      <c r="F243" s="249"/>
      <c r="G243" s="253"/>
      <c r="H243" s="45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</row>
    <row r="244" spans="1:70" s="2" customFormat="1" ht="15" x14ac:dyDescent="0.2">
      <c r="A244" s="64"/>
      <c r="B244" s="68" t="s">
        <v>115</v>
      </c>
      <c r="C244" s="69" t="s">
        <v>342</v>
      </c>
      <c r="D244" s="67"/>
      <c r="E244" s="225"/>
      <c r="F244" s="249"/>
      <c r="G244" s="253"/>
      <c r="H244" s="45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</row>
    <row r="245" spans="1:70" s="2" customFormat="1" ht="15" x14ac:dyDescent="0.25">
      <c r="A245" s="64"/>
      <c r="B245" s="85" t="s">
        <v>108</v>
      </c>
      <c r="C245" s="69" t="s">
        <v>342</v>
      </c>
      <c r="D245" s="67"/>
      <c r="E245" s="225"/>
      <c r="F245" s="249"/>
      <c r="G245" s="253"/>
      <c r="H245" s="45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</row>
    <row r="246" spans="1:70" s="2" customFormat="1" ht="15" x14ac:dyDescent="0.2">
      <c r="A246" s="64"/>
      <c r="B246" s="68" t="s">
        <v>110</v>
      </c>
      <c r="C246" s="69" t="s">
        <v>342</v>
      </c>
      <c r="D246" s="67"/>
      <c r="E246" s="225"/>
      <c r="F246" s="249"/>
      <c r="G246" s="253"/>
      <c r="H246" s="45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</row>
    <row r="247" spans="1:70" s="2" customFormat="1" ht="15" x14ac:dyDescent="0.2">
      <c r="A247" s="64"/>
      <c r="B247" s="68" t="s">
        <v>107</v>
      </c>
      <c r="C247" s="69" t="s">
        <v>342</v>
      </c>
      <c r="D247" s="67"/>
      <c r="E247" s="225"/>
      <c r="F247" s="249"/>
      <c r="G247" s="253"/>
      <c r="H247" s="45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</row>
    <row r="248" spans="1:70" s="2" customFormat="1" ht="15" x14ac:dyDescent="0.2">
      <c r="A248" s="64"/>
      <c r="B248" s="68"/>
      <c r="C248" s="69"/>
      <c r="D248" s="67"/>
      <c r="E248" s="225"/>
      <c r="F248" s="249"/>
      <c r="G248" s="253"/>
      <c r="H248" s="45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</row>
    <row r="249" spans="1:70" s="2" customFormat="1" ht="15" x14ac:dyDescent="0.2">
      <c r="A249" s="64"/>
      <c r="B249" s="105" t="s">
        <v>368</v>
      </c>
      <c r="C249" s="66"/>
      <c r="D249" s="80"/>
      <c r="E249" s="279"/>
      <c r="F249" s="249"/>
      <c r="G249" s="253"/>
      <c r="H249" s="45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</row>
    <row r="250" spans="1:70" s="2" customFormat="1" ht="15" x14ac:dyDescent="0.2">
      <c r="A250" s="64"/>
      <c r="B250" s="68" t="s">
        <v>387</v>
      </c>
      <c r="C250" s="66" t="s">
        <v>342</v>
      </c>
      <c r="D250" s="67"/>
      <c r="E250" s="225"/>
      <c r="F250" s="249"/>
      <c r="G250" s="253"/>
      <c r="H250" s="45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</row>
    <row r="251" spans="1:70" s="2" customFormat="1" ht="15" x14ac:dyDescent="0.2">
      <c r="A251" s="64"/>
      <c r="B251" s="68" t="s">
        <v>369</v>
      </c>
      <c r="C251" s="69" t="s">
        <v>342</v>
      </c>
      <c r="D251" s="67"/>
      <c r="E251" s="225"/>
      <c r="F251" s="249"/>
      <c r="G251" s="253"/>
      <c r="H251" s="45"/>
      <c r="J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</row>
    <row r="252" spans="1:70" s="2" customFormat="1" ht="15" x14ac:dyDescent="0.2">
      <c r="A252" s="64"/>
      <c r="B252" s="68"/>
      <c r="C252" s="69"/>
      <c r="D252" s="67"/>
      <c r="E252" s="225"/>
      <c r="F252" s="249"/>
      <c r="G252" s="253"/>
      <c r="H252" s="45"/>
      <c r="J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</row>
    <row r="253" spans="1:70" s="2" customFormat="1" ht="15" x14ac:dyDescent="0.2">
      <c r="A253" s="64"/>
      <c r="B253" s="105" t="s">
        <v>371</v>
      </c>
      <c r="C253" s="69"/>
      <c r="D253" s="67"/>
      <c r="E253" s="225"/>
      <c r="F253" s="249"/>
      <c r="G253" s="253"/>
      <c r="H253" s="45"/>
      <c r="J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</row>
    <row r="254" spans="1:70" s="2" customFormat="1" ht="15" x14ac:dyDescent="0.2">
      <c r="A254" s="64"/>
      <c r="B254" s="68" t="s">
        <v>199</v>
      </c>
      <c r="C254" s="69" t="s">
        <v>9</v>
      </c>
      <c r="D254" s="67">
        <v>3</v>
      </c>
      <c r="E254" s="225"/>
      <c r="F254" s="249"/>
      <c r="G254" s="253"/>
      <c r="H254" s="45"/>
      <c r="J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</row>
    <row r="255" spans="1:70" s="2" customFormat="1" ht="10.5" customHeight="1" x14ac:dyDescent="0.2">
      <c r="A255" s="64"/>
      <c r="B255" s="105"/>
      <c r="C255" s="66"/>
      <c r="D255" s="67"/>
      <c r="E255" s="225"/>
      <c r="F255" s="249"/>
      <c r="G255" s="253"/>
      <c r="H255" s="8"/>
      <c r="I255" s="5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</row>
    <row r="256" spans="1:70" ht="12.75" customHeight="1" x14ac:dyDescent="0.2">
      <c r="A256" s="64"/>
      <c r="B256" s="68" t="s">
        <v>388</v>
      </c>
      <c r="C256" s="69" t="s">
        <v>342</v>
      </c>
      <c r="D256" s="67"/>
      <c r="E256" s="225"/>
      <c r="F256" s="249"/>
      <c r="G256" s="253"/>
      <c r="H256" s="5"/>
    </row>
    <row r="257" spans="1:13" ht="15" x14ac:dyDescent="0.2">
      <c r="A257" s="64"/>
      <c r="B257" s="68" t="s">
        <v>121</v>
      </c>
      <c r="C257" s="69" t="s">
        <v>342</v>
      </c>
      <c r="D257" s="67"/>
      <c r="E257" s="225"/>
      <c r="F257" s="249"/>
      <c r="G257" s="253"/>
      <c r="H257" s="8"/>
      <c r="I257" s="5"/>
    </row>
    <row r="258" spans="1:13" ht="15" x14ac:dyDescent="0.2">
      <c r="A258" s="64"/>
      <c r="B258" s="68" t="s">
        <v>71</v>
      </c>
      <c r="C258" s="69" t="s">
        <v>342</v>
      </c>
      <c r="D258" s="67"/>
      <c r="E258" s="225"/>
      <c r="F258" s="249"/>
      <c r="G258" s="253"/>
      <c r="H258" s="8"/>
      <c r="I258" s="5"/>
    </row>
    <row r="259" spans="1:13" ht="12.95" customHeight="1" thickBot="1" x14ac:dyDescent="0.25">
      <c r="A259" s="79"/>
      <c r="B259" s="68"/>
      <c r="C259" s="69"/>
      <c r="D259" s="67"/>
      <c r="E259" s="225"/>
      <c r="F259" s="246"/>
      <c r="G259" s="254"/>
      <c r="H259" s="8"/>
      <c r="I259" s="5"/>
    </row>
    <row r="260" spans="1:13" ht="12.95" customHeight="1" thickBot="1" x14ac:dyDescent="0.25">
      <c r="A260" s="71"/>
      <c r="B260" s="104"/>
      <c r="C260" s="83"/>
      <c r="D260" s="84"/>
      <c r="E260" s="239"/>
      <c r="F260" s="234" t="s">
        <v>73</v>
      </c>
      <c r="G260" s="235"/>
      <c r="H260" s="8"/>
      <c r="I260" s="5"/>
    </row>
    <row r="261" spans="1:13" s="17" customFormat="1" ht="12.95" customHeight="1" x14ac:dyDescent="0.25">
      <c r="A261" s="64" t="s">
        <v>159</v>
      </c>
      <c r="B261" s="124" t="s">
        <v>350</v>
      </c>
      <c r="C261" s="66"/>
      <c r="D261" s="123"/>
      <c r="E261" s="225"/>
      <c r="F261" s="237"/>
      <c r="G261" s="238"/>
      <c r="H261" s="46"/>
      <c r="I261" s="47"/>
      <c r="J261" s="16"/>
      <c r="K261" s="16"/>
      <c r="L261" s="16"/>
      <c r="M261" s="16"/>
    </row>
    <row r="262" spans="1:13" s="17" customFormat="1" ht="12.95" customHeight="1" x14ac:dyDescent="0.2">
      <c r="A262" s="76"/>
      <c r="B262" s="68" t="s">
        <v>450</v>
      </c>
      <c r="C262" s="66" t="s">
        <v>391</v>
      </c>
      <c r="D262" s="67">
        <v>1</v>
      </c>
      <c r="E262" s="225"/>
      <c r="F262" s="237"/>
      <c r="G262" s="253"/>
      <c r="H262" s="46"/>
      <c r="I262" s="47"/>
      <c r="J262" s="16"/>
      <c r="K262" s="16"/>
      <c r="L262" s="16"/>
      <c r="M262" s="16"/>
    </row>
    <row r="263" spans="1:13" s="17" customFormat="1" ht="12.95" customHeight="1" x14ac:dyDescent="0.2">
      <c r="A263" s="76"/>
      <c r="B263" s="68" t="s">
        <v>451</v>
      </c>
      <c r="C263" s="66" t="s">
        <v>391</v>
      </c>
      <c r="D263" s="67">
        <v>5</v>
      </c>
      <c r="E263" s="225"/>
      <c r="F263" s="237"/>
      <c r="G263" s="253"/>
      <c r="H263" s="46"/>
      <c r="I263" s="47"/>
      <c r="J263" s="16"/>
      <c r="K263" s="16"/>
      <c r="L263" s="16"/>
      <c r="M263" s="16"/>
    </row>
    <row r="264" spans="1:13" s="17" customFormat="1" ht="12.95" customHeight="1" x14ac:dyDescent="0.2">
      <c r="A264" s="76"/>
      <c r="B264" s="68" t="s">
        <v>458</v>
      </c>
      <c r="C264" s="66" t="s">
        <v>391</v>
      </c>
      <c r="D264" s="67">
        <v>1</v>
      </c>
      <c r="E264" s="225"/>
      <c r="F264" s="237"/>
      <c r="G264" s="253"/>
      <c r="H264" s="46"/>
      <c r="I264" s="47"/>
      <c r="J264" s="16"/>
      <c r="K264" s="16"/>
      <c r="L264" s="16"/>
      <c r="M264" s="16"/>
    </row>
    <row r="265" spans="1:13" s="17" customFormat="1" ht="12.95" customHeight="1" x14ac:dyDescent="0.2">
      <c r="A265" s="76"/>
      <c r="B265" s="68" t="s">
        <v>453</v>
      </c>
      <c r="C265" s="66" t="s">
        <v>391</v>
      </c>
      <c r="D265" s="67">
        <v>30</v>
      </c>
      <c r="E265" s="225"/>
      <c r="F265" s="237"/>
      <c r="G265" s="253"/>
      <c r="H265" s="46"/>
      <c r="I265" s="47"/>
      <c r="J265" s="16"/>
      <c r="K265" s="16"/>
      <c r="L265" s="16"/>
      <c r="M265" s="16"/>
    </row>
    <row r="266" spans="1:13" s="17" customFormat="1" ht="12.95" customHeight="1" x14ac:dyDescent="0.2">
      <c r="A266" s="76"/>
      <c r="B266" s="68" t="s">
        <v>454</v>
      </c>
      <c r="C266" s="66" t="s">
        <v>207</v>
      </c>
      <c r="D266" s="67">
        <v>1</v>
      </c>
      <c r="E266" s="225"/>
      <c r="F266" s="237"/>
      <c r="G266" s="253"/>
      <c r="H266" s="46"/>
      <c r="I266" s="47"/>
      <c r="J266" s="16"/>
      <c r="K266" s="16"/>
      <c r="L266" s="16"/>
      <c r="M266" s="16"/>
    </row>
    <row r="267" spans="1:13" s="17" customFormat="1" ht="8.25" customHeight="1" x14ac:dyDescent="0.2">
      <c r="A267" s="76"/>
      <c r="B267" s="68"/>
      <c r="C267" s="66"/>
      <c r="D267" s="67"/>
      <c r="E267" s="225"/>
      <c r="F267" s="237"/>
      <c r="G267" s="253"/>
      <c r="H267" s="46"/>
      <c r="I267" s="47"/>
      <c r="J267" s="16"/>
      <c r="K267" s="16"/>
      <c r="L267" s="16"/>
      <c r="M267" s="16"/>
    </row>
    <row r="268" spans="1:13" s="17" customFormat="1" ht="12.95" customHeight="1" x14ac:dyDescent="0.2">
      <c r="A268" s="76"/>
      <c r="B268" s="68" t="s">
        <v>189</v>
      </c>
      <c r="C268" s="66" t="s">
        <v>210</v>
      </c>
      <c r="D268" s="67">
        <v>1</v>
      </c>
      <c r="E268" s="225"/>
      <c r="F268" s="237"/>
      <c r="G268" s="253"/>
      <c r="H268" s="46"/>
      <c r="I268" s="47"/>
      <c r="J268" s="16"/>
      <c r="K268" s="16"/>
      <c r="L268" s="16"/>
      <c r="M268" s="16"/>
    </row>
    <row r="269" spans="1:13" s="17" customFormat="1" ht="9.75" customHeight="1" x14ac:dyDescent="0.2">
      <c r="A269" s="76"/>
      <c r="B269" s="68"/>
      <c r="C269" s="66"/>
      <c r="D269" s="67"/>
      <c r="E269" s="225"/>
      <c r="F269" s="237"/>
      <c r="G269" s="253"/>
      <c r="H269" s="46"/>
      <c r="I269" s="47"/>
      <c r="J269" s="16"/>
      <c r="K269" s="16"/>
      <c r="L269" s="16"/>
      <c r="M269" s="16"/>
    </row>
    <row r="270" spans="1:13" s="17" customFormat="1" ht="12.95" customHeight="1" x14ac:dyDescent="0.2">
      <c r="A270" s="76"/>
      <c r="B270" s="68" t="s">
        <v>185</v>
      </c>
      <c r="C270" s="66" t="s">
        <v>342</v>
      </c>
      <c r="D270" s="67"/>
      <c r="E270" s="225"/>
      <c r="F270" s="237"/>
      <c r="G270" s="253"/>
      <c r="H270" s="46"/>
      <c r="I270" s="47"/>
      <c r="J270" s="16"/>
      <c r="K270" s="16"/>
      <c r="L270" s="16"/>
      <c r="M270" s="16"/>
    </row>
    <row r="271" spans="1:13" s="17" customFormat="1" ht="12.95" customHeight="1" x14ac:dyDescent="0.2">
      <c r="A271" s="76"/>
      <c r="B271" s="68" t="s">
        <v>186</v>
      </c>
      <c r="C271" s="66" t="s">
        <v>207</v>
      </c>
      <c r="D271" s="67">
        <v>1</v>
      </c>
      <c r="E271" s="225"/>
      <c r="F271" s="237"/>
      <c r="G271" s="253"/>
      <c r="H271" s="46"/>
      <c r="I271" s="47"/>
      <c r="J271" s="16"/>
      <c r="K271" s="16"/>
      <c r="L271" s="16"/>
      <c r="M271" s="16"/>
    </row>
    <row r="272" spans="1:13" s="17" customFormat="1" ht="9.75" customHeight="1" x14ac:dyDescent="0.2">
      <c r="A272" s="76"/>
      <c r="B272" s="68"/>
      <c r="C272" s="66"/>
      <c r="D272" s="67"/>
      <c r="E272" s="225"/>
      <c r="F272" s="237"/>
      <c r="G272" s="253"/>
      <c r="H272" s="46"/>
      <c r="I272" s="47"/>
      <c r="J272" s="16"/>
      <c r="K272" s="16"/>
      <c r="L272" s="16"/>
      <c r="M272" s="16"/>
    </row>
    <row r="273" spans="1:70" s="17" customFormat="1" ht="12.95" customHeight="1" x14ac:dyDescent="0.2">
      <c r="A273" s="76"/>
      <c r="B273" s="68" t="s">
        <v>190</v>
      </c>
      <c r="C273" s="66" t="s">
        <v>207</v>
      </c>
      <c r="D273" s="67">
        <v>1</v>
      </c>
      <c r="E273" s="225"/>
      <c r="F273" s="237"/>
      <c r="G273" s="253"/>
      <c r="H273" s="46"/>
      <c r="I273" s="47"/>
      <c r="J273" s="16"/>
      <c r="K273" s="16"/>
      <c r="L273" s="16"/>
      <c r="M273" s="16"/>
    </row>
    <row r="274" spans="1:70" s="2" customFormat="1" ht="6.75" customHeight="1" thickBot="1" x14ac:dyDescent="0.25">
      <c r="A274" s="76"/>
      <c r="B274" s="68"/>
      <c r="C274" s="66"/>
      <c r="D274" s="67"/>
      <c r="E274" s="225"/>
      <c r="F274" s="237"/>
      <c r="G274" s="238"/>
      <c r="H274" s="8"/>
      <c r="I274" s="5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</row>
    <row r="275" spans="1:70" s="2" customFormat="1" ht="12.95" customHeight="1" thickBot="1" x14ac:dyDescent="0.25">
      <c r="A275" s="71"/>
      <c r="B275" s="104"/>
      <c r="C275" s="83"/>
      <c r="D275" s="84"/>
      <c r="E275" s="239"/>
      <c r="F275" s="234" t="s">
        <v>191</v>
      </c>
      <c r="G275" s="235"/>
      <c r="H275" s="8"/>
      <c r="I275" s="5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</row>
    <row r="276" spans="1:70" s="2" customFormat="1" ht="12.95" customHeight="1" x14ac:dyDescent="0.25">
      <c r="A276" s="79" t="s">
        <v>158</v>
      </c>
      <c r="B276" s="124" t="s">
        <v>329</v>
      </c>
      <c r="C276" s="80"/>
      <c r="D276" s="125"/>
      <c r="E276" s="279"/>
      <c r="F276" s="279"/>
      <c r="G276" s="285"/>
      <c r="H276" s="8"/>
      <c r="I276" s="5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</row>
    <row r="277" spans="1:70" s="2" customFormat="1" ht="10.5" customHeight="1" x14ac:dyDescent="0.2">
      <c r="A277" s="64"/>
      <c r="B277" s="68"/>
      <c r="C277" s="80"/>
      <c r="D277" s="80"/>
      <c r="E277" s="279"/>
      <c r="F277" s="279"/>
      <c r="G277" s="285"/>
      <c r="H277" s="8"/>
      <c r="I277" s="5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</row>
    <row r="278" spans="1:70" s="2" customFormat="1" ht="45.75" customHeight="1" x14ac:dyDescent="0.25">
      <c r="A278" s="64"/>
      <c r="B278" s="126" t="s">
        <v>92</v>
      </c>
      <c r="C278" s="66" t="s">
        <v>207</v>
      </c>
      <c r="D278" s="67">
        <v>1</v>
      </c>
      <c r="E278" s="225"/>
      <c r="F278" s="249"/>
      <c r="G278" s="253"/>
      <c r="H278" s="8"/>
      <c r="I278" s="5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</row>
    <row r="279" spans="1:70" s="2" customFormat="1" ht="9" customHeight="1" x14ac:dyDescent="0.25">
      <c r="A279" s="64"/>
      <c r="B279" s="126"/>
      <c r="C279" s="77"/>
      <c r="D279" s="80"/>
      <c r="E279" s="279"/>
      <c r="F279" s="279"/>
      <c r="G279" s="285"/>
      <c r="H279" s="8"/>
      <c r="I279" s="5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</row>
    <row r="280" spans="1:70" s="2" customFormat="1" ht="15" x14ac:dyDescent="0.25">
      <c r="A280" s="64"/>
      <c r="B280" s="126" t="s">
        <v>129</v>
      </c>
      <c r="C280" s="77" t="s">
        <v>342</v>
      </c>
      <c r="D280" s="67"/>
      <c r="E280" s="225"/>
      <c r="F280" s="249"/>
      <c r="G280" s="253"/>
      <c r="H280" s="8"/>
      <c r="I280" s="5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</row>
    <row r="281" spans="1:70" s="2" customFormat="1" ht="15" x14ac:dyDescent="0.25">
      <c r="A281" s="64"/>
      <c r="B281" s="126" t="s">
        <v>74</v>
      </c>
      <c r="C281" s="77" t="s">
        <v>342</v>
      </c>
      <c r="D281" s="67"/>
      <c r="E281" s="225"/>
      <c r="F281" s="249"/>
      <c r="G281" s="253"/>
      <c r="H281" s="8"/>
      <c r="I281" s="5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</row>
    <row r="282" spans="1:70" s="2" customFormat="1" ht="15" customHeight="1" x14ac:dyDescent="0.25">
      <c r="A282" s="79"/>
      <c r="B282" s="126"/>
      <c r="C282" s="77"/>
      <c r="D282" s="80"/>
      <c r="E282" s="279"/>
      <c r="F282" s="279"/>
      <c r="G282" s="285"/>
      <c r="H282" s="8"/>
      <c r="I282" s="5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</row>
    <row r="283" spans="1:70" s="2" customFormat="1" ht="15" x14ac:dyDescent="0.25">
      <c r="A283" s="64" t="s">
        <v>446</v>
      </c>
      <c r="B283" s="110" t="s">
        <v>80</v>
      </c>
      <c r="C283" s="77"/>
      <c r="D283" s="80"/>
      <c r="E283" s="279"/>
      <c r="F283" s="279"/>
      <c r="G283" s="285"/>
      <c r="H283" s="8"/>
      <c r="I283" s="5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</row>
    <row r="284" spans="1:70" s="2" customFormat="1" ht="15" x14ac:dyDescent="0.25">
      <c r="A284" s="64"/>
      <c r="B284" s="68" t="s">
        <v>217</v>
      </c>
      <c r="C284" s="77" t="s">
        <v>9</v>
      </c>
      <c r="D284" s="157">
        <v>1</v>
      </c>
      <c r="E284" s="262"/>
      <c r="F284" s="249"/>
      <c r="G284" s="253"/>
      <c r="H284" s="8"/>
      <c r="I284" s="5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</row>
    <row r="285" spans="1:70" s="2" customFormat="1" ht="30" x14ac:dyDescent="0.25">
      <c r="A285" s="64"/>
      <c r="B285" s="126" t="s">
        <v>81</v>
      </c>
      <c r="C285" s="77" t="s">
        <v>9</v>
      </c>
      <c r="D285" s="67">
        <v>1</v>
      </c>
      <c r="E285" s="225"/>
      <c r="F285" s="249"/>
      <c r="G285" s="253"/>
      <c r="H285" s="8"/>
      <c r="I285" s="5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</row>
    <row r="286" spans="1:70" s="2" customFormat="1" ht="35.25" customHeight="1" x14ac:dyDescent="0.25">
      <c r="A286" s="64"/>
      <c r="B286" s="126" t="s">
        <v>245</v>
      </c>
      <c r="C286" s="77" t="s">
        <v>9</v>
      </c>
      <c r="D286" s="157">
        <v>21</v>
      </c>
      <c r="E286" s="262"/>
      <c r="F286" s="249"/>
      <c r="G286" s="253"/>
      <c r="H286" s="8"/>
      <c r="I286" s="5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</row>
    <row r="287" spans="1:70" s="2" customFormat="1" ht="15" x14ac:dyDescent="0.25">
      <c r="A287" s="64"/>
      <c r="B287" s="126" t="s">
        <v>83</v>
      </c>
      <c r="C287" s="77" t="s">
        <v>9</v>
      </c>
      <c r="D287" s="67">
        <v>12</v>
      </c>
      <c r="E287" s="225"/>
      <c r="F287" s="249"/>
      <c r="G287" s="253"/>
      <c r="H287" s="8"/>
      <c r="I287" s="5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</row>
    <row r="288" spans="1:70" s="2" customFormat="1" ht="9" customHeight="1" x14ac:dyDescent="0.25">
      <c r="A288" s="79"/>
      <c r="B288" s="126"/>
      <c r="C288" s="77"/>
      <c r="D288" s="67"/>
      <c r="E288" s="225"/>
      <c r="F288" s="249"/>
      <c r="G288" s="253"/>
      <c r="H288" s="8"/>
      <c r="I288" s="5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</row>
    <row r="289" spans="1:70" s="2" customFormat="1" ht="15" x14ac:dyDescent="0.25">
      <c r="A289" s="64"/>
      <c r="B289" s="110" t="s">
        <v>192</v>
      </c>
      <c r="C289" s="77"/>
      <c r="D289" s="67"/>
      <c r="E289" s="225"/>
      <c r="F289" s="249"/>
      <c r="G289" s="253"/>
      <c r="H289" s="8"/>
      <c r="I289" s="5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</row>
    <row r="290" spans="1:70" s="2" customFormat="1" ht="15" x14ac:dyDescent="0.25">
      <c r="A290" s="64"/>
      <c r="B290" s="126" t="s">
        <v>393</v>
      </c>
      <c r="C290" s="77" t="s">
        <v>342</v>
      </c>
      <c r="D290" s="67"/>
      <c r="E290" s="225"/>
      <c r="F290" s="249"/>
      <c r="G290" s="253"/>
      <c r="H290" s="8"/>
      <c r="I290" s="5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</row>
    <row r="291" spans="1:70" s="2" customFormat="1" ht="15" x14ac:dyDescent="0.25">
      <c r="A291" s="64"/>
      <c r="B291" s="126" t="s">
        <v>394</v>
      </c>
      <c r="C291" s="77" t="s">
        <v>342</v>
      </c>
      <c r="D291" s="67"/>
      <c r="E291" s="225"/>
      <c r="F291" s="249"/>
      <c r="G291" s="253"/>
      <c r="H291" s="8"/>
      <c r="I291" s="5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</row>
    <row r="292" spans="1:70" s="2" customFormat="1" ht="15" x14ac:dyDescent="0.25">
      <c r="A292" s="64"/>
      <c r="B292" s="126" t="s">
        <v>395</v>
      </c>
      <c r="C292" s="77" t="s">
        <v>342</v>
      </c>
      <c r="D292" s="67"/>
      <c r="E292" s="225"/>
      <c r="F292" s="249"/>
      <c r="G292" s="253"/>
      <c r="H292" s="8"/>
      <c r="I292" s="5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</row>
    <row r="293" spans="1:70" s="2" customFormat="1" ht="15" x14ac:dyDescent="0.25">
      <c r="A293" s="64"/>
      <c r="B293" s="126" t="s">
        <v>396</v>
      </c>
      <c r="C293" s="77" t="s">
        <v>342</v>
      </c>
      <c r="D293" s="67"/>
      <c r="E293" s="225"/>
      <c r="F293" s="249"/>
      <c r="G293" s="253"/>
      <c r="H293" s="8"/>
      <c r="I293" s="5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</row>
    <row r="294" spans="1:70" s="2" customFormat="1" ht="15" x14ac:dyDescent="0.25">
      <c r="A294" s="64"/>
      <c r="B294" s="126" t="s">
        <v>397</v>
      </c>
      <c r="C294" s="77" t="s">
        <v>342</v>
      </c>
      <c r="D294" s="67"/>
      <c r="E294" s="225"/>
      <c r="F294" s="249"/>
      <c r="G294" s="253"/>
      <c r="H294" s="8"/>
      <c r="I294" s="5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</row>
    <row r="295" spans="1:70" s="2" customFormat="1" ht="15" x14ac:dyDescent="0.25">
      <c r="A295" s="64"/>
      <c r="B295" s="126" t="s">
        <v>398</v>
      </c>
      <c r="C295" s="77" t="s">
        <v>342</v>
      </c>
      <c r="D295" s="67"/>
      <c r="E295" s="225"/>
      <c r="F295" s="249"/>
      <c r="G295" s="253"/>
      <c r="H295" s="8"/>
      <c r="I295" s="5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</row>
    <row r="296" spans="1:70" s="2" customFormat="1" ht="9" customHeight="1" x14ac:dyDescent="0.25">
      <c r="A296" s="79"/>
      <c r="B296" s="126"/>
      <c r="C296" s="77"/>
      <c r="D296" s="80"/>
      <c r="E296" s="279"/>
      <c r="F296" s="279"/>
      <c r="G296" s="285"/>
      <c r="H296" s="8"/>
      <c r="I296" s="5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</row>
    <row r="297" spans="1:70" s="2" customFormat="1" ht="15" x14ac:dyDescent="0.25">
      <c r="A297" s="64" t="s">
        <v>447</v>
      </c>
      <c r="B297" s="110" t="s">
        <v>82</v>
      </c>
      <c r="C297" s="77"/>
      <c r="D297" s="80"/>
      <c r="E297" s="279"/>
      <c r="F297" s="279"/>
      <c r="G297" s="285"/>
      <c r="H297" s="8"/>
      <c r="I297" s="5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</row>
    <row r="298" spans="1:70" s="2" customFormat="1" ht="15" x14ac:dyDescent="0.25">
      <c r="A298" s="64"/>
      <c r="B298" s="126" t="s">
        <v>90</v>
      </c>
      <c r="C298" s="77" t="s">
        <v>392</v>
      </c>
      <c r="D298" s="67">
        <v>1</v>
      </c>
      <c r="E298" s="225"/>
      <c r="F298" s="249"/>
      <c r="G298" s="253"/>
      <c r="H298" s="8"/>
      <c r="I298" s="5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</row>
    <row r="299" spans="1:70" s="10" customFormat="1" ht="15" x14ac:dyDescent="0.25">
      <c r="A299" s="86"/>
      <c r="B299" s="107" t="s">
        <v>125</v>
      </c>
      <c r="C299" s="77" t="s">
        <v>9</v>
      </c>
      <c r="D299" s="157">
        <v>6</v>
      </c>
      <c r="E299" s="262"/>
      <c r="F299" s="249"/>
      <c r="G299" s="253"/>
      <c r="H299" s="43"/>
      <c r="I299" s="44"/>
    </row>
    <row r="300" spans="1:70" s="2" customFormat="1" ht="9" customHeight="1" x14ac:dyDescent="0.25">
      <c r="A300" s="64"/>
      <c r="B300" s="107"/>
      <c r="C300" s="77"/>
      <c r="D300" s="80"/>
      <c r="E300" s="279"/>
      <c r="F300" s="279"/>
      <c r="G300" s="285"/>
      <c r="H300" s="8"/>
      <c r="I300" s="5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</row>
    <row r="301" spans="1:70" s="2" customFormat="1" ht="15" x14ac:dyDescent="0.25">
      <c r="A301" s="64"/>
      <c r="B301" s="126" t="s">
        <v>75</v>
      </c>
      <c r="C301" s="77" t="s">
        <v>342</v>
      </c>
      <c r="D301" s="67"/>
      <c r="E301" s="225"/>
      <c r="F301" s="249"/>
      <c r="G301" s="253"/>
      <c r="H301" s="8"/>
      <c r="I301" s="5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</row>
    <row r="302" spans="1:70" s="2" customFormat="1" ht="15" x14ac:dyDescent="0.25">
      <c r="A302" s="64"/>
      <c r="B302" s="126" t="s">
        <v>76</v>
      </c>
      <c r="C302" s="77" t="s">
        <v>342</v>
      </c>
      <c r="D302" s="67"/>
      <c r="E302" s="225"/>
      <c r="F302" s="249"/>
      <c r="G302" s="253"/>
      <c r="H302" s="8"/>
      <c r="I302" s="5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</row>
    <row r="303" spans="1:70" s="2" customFormat="1" ht="14.25" customHeight="1" x14ac:dyDescent="0.25">
      <c r="A303" s="64"/>
      <c r="B303" s="126"/>
      <c r="C303" s="77"/>
      <c r="D303" s="80"/>
      <c r="E303" s="279"/>
      <c r="F303" s="279"/>
      <c r="G303" s="253"/>
      <c r="H303" s="8"/>
      <c r="I303" s="5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</row>
    <row r="304" spans="1:70" s="2" customFormat="1" ht="15" x14ac:dyDescent="0.25">
      <c r="A304" s="64"/>
      <c r="B304" s="126" t="s">
        <v>77</v>
      </c>
      <c r="C304" s="77" t="s">
        <v>10</v>
      </c>
      <c r="D304" s="67">
        <v>95</v>
      </c>
      <c r="E304" s="225"/>
      <c r="F304" s="249"/>
      <c r="G304" s="253"/>
      <c r="H304" s="8"/>
      <c r="I304" s="5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</row>
    <row r="305" spans="1:70" s="2" customFormat="1" ht="15" x14ac:dyDescent="0.25">
      <c r="A305" s="64"/>
      <c r="B305" s="126" t="s">
        <v>78</v>
      </c>
      <c r="C305" s="77" t="s">
        <v>342</v>
      </c>
      <c r="D305" s="67"/>
      <c r="E305" s="225"/>
      <c r="F305" s="249"/>
      <c r="G305" s="253"/>
      <c r="H305" s="8"/>
      <c r="I305" s="5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</row>
    <row r="306" spans="1:70" s="2" customFormat="1" ht="15" x14ac:dyDescent="0.25">
      <c r="A306" s="64"/>
      <c r="B306" s="126" t="s">
        <v>79</v>
      </c>
      <c r="C306" s="77" t="s">
        <v>10</v>
      </c>
      <c r="D306" s="67">
        <f>SUM(D285:D287)*12</f>
        <v>408</v>
      </c>
      <c r="E306" s="225"/>
      <c r="F306" s="249"/>
      <c r="G306" s="253"/>
      <c r="H306" s="8"/>
      <c r="I306" s="5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</row>
    <row r="307" spans="1:70" s="2" customFormat="1" ht="15" x14ac:dyDescent="0.25">
      <c r="A307" s="64"/>
      <c r="B307" s="126" t="s">
        <v>193</v>
      </c>
      <c r="C307" s="77" t="s">
        <v>10</v>
      </c>
      <c r="D307" s="67">
        <v>220</v>
      </c>
      <c r="E307" s="225"/>
      <c r="F307" s="249"/>
      <c r="G307" s="253"/>
      <c r="H307" s="8"/>
      <c r="I307" s="5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</row>
    <row r="308" spans="1:70" s="2" customFormat="1" ht="15" x14ac:dyDescent="0.25">
      <c r="A308" s="64"/>
      <c r="B308" s="161" t="s">
        <v>250</v>
      </c>
      <c r="C308" s="77" t="s">
        <v>10</v>
      </c>
      <c r="D308" s="67">
        <f>90</f>
        <v>90</v>
      </c>
      <c r="E308" s="225"/>
      <c r="F308" s="249"/>
      <c r="G308" s="253"/>
      <c r="H308" s="8"/>
      <c r="I308" s="5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</row>
    <row r="309" spans="1:70" s="2" customFormat="1" ht="15" x14ac:dyDescent="0.25">
      <c r="A309" s="64"/>
      <c r="B309" s="107" t="s">
        <v>119</v>
      </c>
      <c r="C309" s="77" t="s">
        <v>207</v>
      </c>
      <c r="D309" s="67">
        <v>1</v>
      </c>
      <c r="E309" s="225"/>
      <c r="F309" s="249"/>
      <c r="G309" s="253"/>
      <c r="H309" s="8"/>
      <c r="I309" s="5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</row>
    <row r="310" spans="1:70" s="2" customFormat="1" ht="12.75" customHeight="1" x14ac:dyDescent="0.25">
      <c r="A310" s="64"/>
      <c r="B310" s="107"/>
      <c r="C310" s="77"/>
      <c r="D310" s="67"/>
      <c r="E310" s="225"/>
      <c r="F310" s="249"/>
      <c r="G310" s="253"/>
      <c r="H310" s="8"/>
      <c r="I310" s="5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</row>
    <row r="311" spans="1:70" s="2" customFormat="1" ht="15" x14ac:dyDescent="0.2">
      <c r="A311" s="64"/>
      <c r="B311" s="68" t="s">
        <v>71</v>
      </c>
      <c r="C311" s="69" t="s">
        <v>342</v>
      </c>
      <c r="D311" s="67"/>
      <c r="E311" s="225"/>
      <c r="F311" s="249"/>
      <c r="G311" s="253"/>
      <c r="H311" s="8"/>
      <c r="I311" s="5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</row>
    <row r="312" spans="1:70" s="2" customFormat="1" ht="15" x14ac:dyDescent="0.25">
      <c r="A312" s="64"/>
      <c r="B312" s="126" t="s">
        <v>91</v>
      </c>
      <c r="C312" s="77" t="s">
        <v>342</v>
      </c>
      <c r="D312" s="67"/>
      <c r="E312" s="225"/>
      <c r="F312" s="249"/>
      <c r="G312" s="253"/>
      <c r="H312" s="8"/>
      <c r="I312" s="5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</row>
    <row r="313" spans="1:70" s="2" customFormat="1" ht="15.75" thickBot="1" x14ac:dyDescent="0.3">
      <c r="A313" s="64"/>
      <c r="B313" s="126"/>
      <c r="C313" s="77"/>
      <c r="D313" s="67"/>
      <c r="E313" s="225"/>
      <c r="F313" s="249"/>
      <c r="G313" s="253"/>
      <c r="H313" s="8"/>
      <c r="I313" s="5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</row>
    <row r="314" spans="1:70" s="2" customFormat="1" ht="12.95" customHeight="1" thickBot="1" x14ac:dyDescent="0.25">
      <c r="A314" s="71"/>
      <c r="B314" s="104"/>
      <c r="C314" s="83"/>
      <c r="D314" s="84"/>
      <c r="E314" s="239"/>
      <c r="F314" s="234" t="s">
        <v>330</v>
      </c>
      <c r="G314" s="287"/>
      <c r="H314" s="4"/>
      <c r="I314" s="5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</row>
    <row r="315" spans="1:70" s="2" customFormat="1" ht="12.95" customHeight="1" x14ac:dyDescent="0.25">
      <c r="A315" s="64" t="s">
        <v>145</v>
      </c>
      <c r="B315" s="124" t="s">
        <v>93</v>
      </c>
      <c r="C315" s="80"/>
      <c r="D315" s="125"/>
      <c r="E315" s="279"/>
      <c r="F315" s="279"/>
      <c r="G315" s="253"/>
      <c r="H315" s="8"/>
      <c r="I315" s="5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</row>
    <row r="316" spans="1:70" s="2" customFormat="1" ht="45" x14ac:dyDescent="0.25">
      <c r="A316" s="64"/>
      <c r="B316" s="126" t="s">
        <v>95</v>
      </c>
      <c r="C316" s="66" t="s">
        <v>207</v>
      </c>
      <c r="D316" s="67">
        <v>1</v>
      </c>
      <c r="E316" s="225"/>
      <c r="F316" s="249"/>
      <c r="G316" s="253"/>
      <c r="H316" s="8"/>
      <c r="I316" s="5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</row>
    <row r="317" spans="1:70" s="2" customFormat="1" ht="15" x14ac:dyDescent="0.25">
      <c r="A317" s="64"/>
      <c r="B317" s="126"/>
      <c r="C317" s="77"/>
      <c r="D317" s="80"/>
      <c r="E317" s="279"/>
      <c r="F317" s="279"/>
      <c r="G317" s="253"/>
      <c r="H317" s="8"/>
      <c r="I317" s="5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</row>
    <row r="318" spans="1:70" s="2" customFormat="1" ht="15" x14ac:dyDescent="0.25">
      <c r="A318" s="64"/>
      <c r="B318" s="110" t="s">
        <v>96</v>
      </c>
      <c r="C318" s="77"/>
      <c r="D318" s="80"/>
      <c r="E318" s="279"/>
      <c r="F318" s="279"/>
      <c r="G318" s="253"/>
      <c r="H318" s="8"/>
      <c r="I318" s="5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</row>
    <row r="319" spans="1:70" s="2" customFormat="1" ht="15" x14ac:dyDescent="0.25">
      <c r="A319" s="64"/>
      <c r="B319" s="126" t="s">
        <v>98</v>
      </c>
      <c r="C319" s="77" t="s">
        <v>207</v>
      </c>
      <c r="D319" s="67">
        <v>1</v>
      </c>
      <c r="E319" s="225"/>
      <c r="F319" s="249"/>
      <c r="G319" s="253"/>
      <c r="H319" s="8"/>
      <c r="I319" s="5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</row>
    <row r="320" spans="1:70" ht="15" x14ac:dyDescent="0.25">
      <c r="A320" s="64"/>
      <c r="B320" s="126" t="s">
        <v>97</v>
      </c>
      <c r="C320" s="77" t="s">
        <v>207</v>
      </c>
      <c r="D320" s="67">
        <v>1</v>
      </c>
      <c r="E320" s="225"/>
      <c r="F320" s="249"/>
      <c r="G320" s="253"/>
      <c r="H320" s="9"/>
      <c r="I320" s="45"/>
      <c r="J320" s="3"/>
      <c r="K320" s="3"/>
      <c r="L320" s="3"/>
      <c r="M320" s="3"/>
    </row>
    <row r="321" spans="1:70" ht="15" x14ac:dyDescent="0.25">
      <c r="A321" s="64"/>
      <c r="B321" s="126" t="s">
        <v>418</v>
      </c>
      <c r="C321" s="77" t="s">
        <v>207</v>
      </c>
      <c r="D321" s="67">
        <v>1</v>
      </c>
      <c r="E321" s="225"/>
      <c r="F321" s="249"/>
      <c r="G321" s="253"/>
      <c r="H321" s="8"/>
      <c r="I321" s="5"/>
    </row>
    <row r="322" spans="1:70" ht="15" x14ac:dyDescent="0.25">
      <c r="A322" s="64"/>
      <c r="B322" s="126" t="s">
        <v>246</v>
      </c>
      <c r="C322" s="77" t="s">
        <v>207</v>
      </c>
      <c r="D322" s="67">
        <v>1</v>
      </c>
      <c r="E322" s="225"/>
      <c r="F322" s="249"/>
      <c r="G322" s="253"/>
      <c r="H322" s="9"/>
      <c r="I322" s="45"/>
      <c r="J322" s="3"/>
      <c r="K322" s="3"/>
      <c r="L322" s="3"/>
      <c r="M322" s="3"/>
    </row>
    <row r="323" spans="1:70" ht="15" x14ac:dyDescent="0.25">
      <c r="A323" s="64"/>
      <c r="B323" s="107"/>
      <c r="C323" s="77"/>
      <c r="D323" s="80"/>
      <c r="E323" s="279"/>
      <c r="F323" s="279"/>
      <c r="G323" s="253"/>
      <c r="H323" s="8"/>
      <c r="I323" s="5"/>
    </row>
    <row r="324" spans="1:70" ht="15" x14ac:dyDescent="0.25">
      <c r="A324" s="64"/>
      <c r="B324" s="126" t="s">
        <v>77</v>
      </c>
      <c r="C324" s="77" t="s">
        <v>10</v>
      </c>
      <c r="D324" s="67">
        <v>100</v>
      </c>
      <c r="E324" s="225"/>
      <c r="F324" s="249"/>
      <c r="G324" s="253"/>
      <c r="H324" s="8"/>
      <c r="I324" s="5"/>
    </row>
    <row r="325" spans="1:70" ht="15" x14ac:dyDescent="0.25">
      <c r="A325" s="64"/>
      <c r="B325" s="107" t="s">
        <v>119</v>
      </c>
      <c r="C325" s="77" t="s">
        <v>207</v>
      </c>
      <c r="D325" s="67">
        <v>1</v>
      </c>
      <c r="E325" s="225"/>
      <c r="F325" s="249"/>
      <c r="G325" s="253"/>
      <c r="H325" s="8"/>
      <c r="I325" s="5"/>
    </row>
    <row r="326" spans="1:70" ht="15" x14ac:dyDescent="0.25">
      <c r="A326" s="64"/>
      <c r="B326" s="107"/>
      <c r="C326" s="77"/>
      <c r="D326" s="67"/>
      <c r="E326" s="225"/>
      <c r="F326" s="249"/>
      <c r="G326" s="253"/>
      <c r="H326" s="8"/>
      <c r="I326" s="5"/>
    </row>
    <row r="327" spans="1:70" ht="15" x14ac:dyDescent="0.25">
      <c r="A327" s="64"/>
      <c r="B327" s="126" t="s">
        <v>91</v>
      </c>
      <c r="C327" s="77" t="s">
        <v>207</v>
      </c>
      <c r="D327" s="67">
        <v>1</v>
      </c>
      <c r="E327" s="225"/>
      <c r="F327" s="249"/>
      <c r="G327" s="253"/>
      <c r="H327" s="8"/>
      <c r="I327" s="5"/>
    </row>
    <row r="328" spans="1:70" ht="15.75" thickBot="1" x14ac:dyDescent="0.3">
      <c r="A328" s="150"/>
      <c r="B328" s="151"/>
      <c r="C328" s="152"/>
      <c r="D328" s="153"/>
      <c r="E328" s="276"/>
      <c r="F328" s="277"/>
      <c r="G328" s="278"/>
      <c r="H328" s="8"/>
      <c r="I328" s="5"/>
    </row>
    <row r="329" spans="1:70" ht="12.75" customHeight="1" thickBot="1" x14ac:dyDescent="0.25">
      <c r="A329" s="71"/>
      <c r="B329" s="82"/>
      <c r="C329" s="83"/>
      <c r="D329" s="84"/>
      <c r="E329" s="239"/>
      <c r="F329" s="234" t="s">
        <v>94</v>
      </c>
      <c r="G329" s="287"/>
      <c r="H329" s="4"/>
      <c r="I329" s="5"/>
    </row>
    <row r="330" spans="1:70" ht="12.95" customHeight="1" thickBot="1" x14ac:dyDescent="0.25">
      <c r="A330" s="127"/>
      <c r="B330" s="128"/>
      <c r="C330" s="129"/>
      <c r="D330" s="130"/>
      <c r="E330" s="302"/>
      <c r="F330" s="303" t="s">
        <v>11</v>
      </c>
      <c r="G330" s="288"/>
      <c r="H330" s="4"/>
      <c r="I330" s="5"/>
    </row>
    <row r="331" spans="1:70" ht="12.75" customHeight="1" thickBot="1" x14ac:dyDescent="0.25">
      <c r="A331" s="71"/>
      <c r="B331" s="82"/>
      <c r="C331" s="83"/>
      <c r="D331" s="84"/>
      <c r="E331" s="239"/>
      <c r="F331" s="291" t="s">
        <v>195</v>
      </c>
      <c r="G331" s="235"/>
      <c r="H331" s="8"/>
      <c r="I331" s="5"/>
    </row>
    <row r="332" spans="1:70" ht="15.75" thickBot="1" x14ac:dyDescent="0.3">
      <c r="A332" s="134"/>
      <c r="B332" s="135"/>
      <c r="C332" s="135"/>
      <c r="D332" s="136"/>
      <c r="E332" s="292"/>
      <c r="F332" s="293"/>
      <c r="G332" s="293"/>
      <c r="H332" s="8"/>
      <c r="I332" s="5"/>
    </row>
    <row r="333" spans="1:70" ht="15.75" thickTop="1" x14ac:dyDescent="0.25">
      <c r="A333" s="134"/>
      <c r="B333" s="135"/>
      <c r="C333" s="137"/>
      <c r="D333" s="138"/>
      <c r="E333" s="294"/>
      <c r="F333" s="295" t="s">
        <v>202</v>
      </c>
      <c r="G333" s="296"/>
      <c r="H333" s="8"/>
      <c r="I333" s="5"/>
    </row>
    <row r="334" spans="1:70" ht="15" x14ac:dyDescent="0.25">
      <c r="A334" s="134"/>
      <c r="B334" s="135"/>
      <c r="C334" s="139"/>
      <c r="D334" s="140"/>
      <c r="E334" s="297"/>
      <c r="F334" s="298"/>
      <c r="G334" s="299"/>
      <c r="H334" s="8"/>
      <c r="I334" s="5"/>
    </row>
    <row r="335" spans="1:70" s="2" customFormat="1" ht="14.25" x14ac:dyDescent="0.2">
      <c r="A335" s="55"/>
      <c r="B335" s="56"/>
      <c r="C335" s="56"/>
      <c r="D335" s="60"/>
      <c r="E335" s="60"/>
      <c r="F335" s="58"/>
      <c r="G335" s="57"/>
      <c r="H335" s="4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</row>
    <row r="336" spans="1:70" s="2" customFormat="1" ht="14.25" x14ac:dyDescent="0.2">
      <c r="A336" s="59"/>
      <c r="B336" s="56"/>
      <c r="C336" s="56"/>
      <c r="D336" s="60"/>
      <c r="E336" s="60"/>
      <c r="F336" s="58"/>
      <c r="G336" s="57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</row>
    <row r="337" spans="1:70" s="2" customFormat="1" ht="14.25" x14ac:dyDescent="0.2">
      <c r="A337" s="59"/>
      <c r="B337" s="56"/>
      <c r="C337" s="56"/>
      <c r="D337" s="60"/>
      <c r="E337" s="60"/>
      <c r="F337" s="58"/>
      <c r="G337" s="57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</row>
    <row r="338" spans="1:70" s="2" customFormat="1" ht="14.25" x14ac:dyDescent="0.2">
      <c r="A338" s="59"/>
      <c r="B338" s="56"/>
      <c r="C338" s="56"/>
      <c r="D338" s="60"/>
      <c r="E338" s="60"/>
      <c r="F338" s="58"/>
      <c r="G338" s="57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</row>
    <row r="339" spans="1:70" s="2" customFormat="1" ht="14.25" x14ac:dyDescent="0.2">
      <c r="A339" s="59"/>
      <c r="B339" s="56"/>
      <c r="C339" s="56"/>
      <c r="D339" s="60"/>
      <c r="E339" s="60"/>
      <c r="F339" s="58"/>
      <c r="G339" s="57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</row>
    <row r="340" spans="1:70" s="2" customFormat="1" ht="14.25" x14ac:dyDescent="0.2">
      <c r="A340" s="59"/>
      <c r="B340" s="56"/>
      <c r="C340" s="56"/>
      <c r="D340" s="60"/>
      <c r="E340" s="60"/>
      <c r="F340" s="58"/>
      <c r="G340" s="57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</row>
    <row r="341" spans="1:70" s="2" customFormat="1" ht="14.25" x14ac:dyDescent="0.2">
      <c r="A341" s="59"/>
      <c r="B341" s="56"/>
      <c r="C341" s="56"/>
      <c r="D341" s="60"/>
      <c r="E341" s="60"/>
      <c r="F341" s="58"/>
      <c r="G341" s="57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</row>
    <row r="342" spans="1:70" s="2" customFormat="1" ht="14.25" x14ac:dyDescent="0.2">
      <c r="A342" s="59"/>
      <c r="B342" s="56"/>
      <c r="C342" s="56"/>
      <c r="D342" s="60"/>
      <c r="E342" s="60"/>
      <c r="F342" s="58"/>
      <c r="G342" s="57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</row>
    <row r="343" spans="1:70" s="2" customFormat="1" ht="14.25" x14ac:dyDescent="0.2">
      <c r="A343" s="59"/>
      <c r="B343" s="56"/>
      <c r="C343" s="56"/>
      <c r="D343" s="60"/>
      <c r="E343" s="60"/>
      <c r="F343" s="58"/>
      <c r="G343" s="57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</row>
    <row r="344" spans="1:70" s="2" customFormat="1" ht="14.25" x14ac:dyDescent="0.2">
      <c r="A344" s="59"/>
      <c r="B344" s="56"/>
      <c r="C344" s="56"/>
      <c r="D344" s="60"/>
      <c r="E344" s="60"/>
      <c r="F344" s="58"/>
      <c r="G344" s="57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</row>
    <row r="345" spans="1:70" s="2" customFormat="1" ht="14.25" x14ac:dyDescent="0.2">
      <c r="A345" s="59"/>
      <c r="B345" s="56"/>
      <c r="C345" s="56"/>
      <c r="D345" s="60"/>
      <c r="E345" s="60"/>
      <c r="F345" s="58"/>
      <c r="G345" s="57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</row>
    <row r="346" spans="1:70" s="2" customFormat="1" ht="14.25" x14ac:dyDescent="0.2">
      <c r="A346" s="59"/>
      <c r="B346" s="56"/>
      <c r="C346" s="56"/>
      <c r="D346" s="60"/>
      <c r="E346" s="60"/>
      <c r="F346" s="58"/>
      <c r="G346" s="57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</row>
    <row r="347" spans="1:70" s="2" customFormat="1" ht="14.25" x14ac:dyDescent="0.2">
      <c r="A347" s="59"/>
      <c r="B347" s="56"/>
      <c r="C347" s="56"/>
      <c r="D347" s="60"/>
      <c r="E347" s="60"/>
      <c r="F347" s="58"/>
      <c r="G347" s="57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</row>
    <row r="348" spans="1:70" s="2" customFormat="1" ht="14.25" x14ac:dyDescent="0.2">
      <c r="A348" s="59"/>
      <c r="B348" s="56"/>
      <c r="C348" s="56"/>
      <c r="D348" s="60"/>
      <c r="E348" s="60"/>
      <c r="F348" s="58"/>
      <c r="G348" s="57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</row>
    <row r="349" spans="1:70" s="2" customFormat="1" ht="14.25" x14ac:dyDescent="0.2">
      <c r="A349" s="59"/>
      <c r="B349" s="56"/>
      <c r="C349" s="56"/>
      <c r="D349" s="60"/>
      <c r="E349" s="60"/>
      <c r="F349" s="58"/>
      <c r="G349" s="57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</row>
    <row r="350" spans="1:70" s="2" customFormat="1" ht="14.25" x14ac:dyDescent="0.2">
      <c r="A350" s="59"/>
      <c r="B350" s="56"/>
      <c r="C350" s="56"/>
      <c r="D350" s="60"/>
      <c r="E350" s="60"/>
      <c r="F350" s="58"/>
      <c r="G350" s="57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</row>
    <row r="351" spans="1:70" s="2" customFormat="1" ht="14.25" x14ac:dyDescent="0.2">
      <c r="A351" s="59"/>
      <c r="B351" s="56"/>
      <c r="C351" s="56"/>
      <c r="D351" s="60"/>
      <c r="E351" s="60"/>
      <c r="F351" s="58"/>
      <c r="G351" s="57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</row>
    <row r="352" spans="1:70" s="2" customFormat="1" ht="14.25" x14ac:dyDescent="0.2">
      <c r="A352" s="59"/>
      <c r="B352" s="56"/>
      <c r="C352" s="56"/>
      <c r="D352" s="60"/>
      <c r="E352" s="60"/>
      <c r="F352" s="58"/>
      <c r="G352" s="57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</row>
    <row r="353" spans="1:70" s="2" customFormat="1" ht="14.25" x14ac:dyDescent="0.2">
      <c r="A353" s="59"/>
      <c r="B353" s="56"/>
      <c r="C353" s="56"/>
      <c r="D353" s="60"/>
      <c r="E353" s="60"/>
      <c r="F353" s="58"/>
      <c r="G353" s="57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</row>
    <row r="354" spans="1:70" s="2" customFormat="1" ht="14.25" x14ac:dyDescent="0.2">
      <c r="A354" s="59"/>
      <c r="B354" s="56"/>
      <c r="C354" s="56"/>
      <c r="D354" s="60"/>
      <c r="E354" s="60"/>
      <c r="F354" s="58"/>
      <c r="G354" s="57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</row>
    <row r="355" spans="1:70" s="2" customFormat="1" ht="14.25" x14ac:dyDescent="0.2">
      <c r="A355" s="59"/>
      <c r="B355" s="56"/>
      <c r="C355" s="56"/>
      <c r="D355" s="60"/>
      <c r="E355" s="60"/>
      <c r="F355" s="58"/>
      <c r="G355" s="57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</row>
    <row r="356" spans="1:70" s="2" customFormat="1" ht="14.25" x14ac:dyDescent="0.2">
      <c r="A356" s="59"/>
      <c r="B356" s="56"/>
      <c r="C356" s="56"/>
      <c r="D356" s="60"/>
      <c r="E356" s="60"/>
      <c r="F356" s="58"/>
      <c r="G356" s="57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</row>
    <row r="357" spans="1:70" s="2" customFormat="1" ht="14.25" x14ac:dyDescent="0.2">
      <c r="A357" s="59"/>
      <c r="B357" s="56"/>
      <c r="C357" s="56"/>
      <c r="D357" s="60"/>
      <c r="E357" s="60"/>
      <c r="F357" s="58"/>
      <c r="G357" s="57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</row>
    <row r="358" spans="1:70" s="2" customFormat="1" ht="14.25" x14ac:dyDescent="0.2">
      <c r="A358" s="59"/>
      <c r="B358" s="56"/>
      <c r="C358" s="56"/>
      <c r="D358" s="60"/>
      <c r="E358" s="60"/>
      <c r="F358" s="58"/>
      <c r="G358" s="57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</row>
    <row r="359" spans="1:70" s="2" customFormat="1" ht="14.25" x14ac:dyDescent="0.2">
      <c r="A359" s="59"/>
      <c r="B359" s="56"/>
      <c r="C359" s="56"/>
      <c r="D359" s="60"/>
      <c r="E359" s="60"/>
      <c r="F359" s="58"/>
      <c r="G359" s="57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</row>
    <row r="360" spans="1:70" s="2" customFormat="1" ht="14.25" x14ac:dyDescent="0.2">
      <c r="A360" s="59"/>
      <c r="B360" s="56"/>
      <c r="C360" s="56"/>
      <c r="D360" s="60"/>
      <c r="E360" s="60"/>
      <c r="F360" s="58"/>
      <c r="G360" s="57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</row>
    <row r="361" spans="1:70" s="2" customFormat="1" ht="14.25" x14ac:dyDescent="0.2">
      <c r="A361" s="59"/>
      <c r="B361" s="56"/>
      <c r="C361" s="56"/>
      <c r="D361" s="60"/>
      <c r="E361" s="60"/>
      <c r="F361" s="58"/>
      <c r="G361" s="57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</row>
    <row r="362" spans="1:70" s="2" customFormat="1" ht="14.25" x14ac:dyDescent="0.2">
      <c r="A362" s="59"/>
      <c r="B362" s="56"/>
      <c r="C362" s="56"/>
      <c r="D362" s="60"/>
      <c r="E362" s="60"/>
      <c r="F362" s="58"/>
      <c r="G362" s="57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</row>
    <row r="363" spans="1:70" s="2" customFormat="1" ht="14.25" x14ac:dyDescent="0.2">
      <c r="A363" s="59"/>
      <c r="B363" s="56"/>
      <c r="C363" s="56"/>
      <c r="D363" s="60"/>
      <c r="E363" s="60"/>
      <c r="F363" s="58"/>
      <c r="G363" s="57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</row>
    <row r="364" spans="1:70" s="2" customFormat="1" ht="14.25" x14ac:dyDescent="0.2">
      <c r="A364" s="59"/>
      <c r="B364" s="56"/>
      <c r="C364" s="56"/>
      <c r="D364" s="60"/>
      <c r="E364" s="60"/>
      <c r="F364" s="58"/>
      <c r="G364" s="57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</row>
    <row r="365" spans="1:70" s="2" customFormat="1" ht="14.25" x14ac:dyDescent="0.2">
      <c r="A365" s="59"/>
      <c r="B365" s="56"/>
      <c r="C365" s="56"/>
      <c r="D365" s="60"/>
      <c r="E365" s="60"/>
      <c r="F365" s="58"/>
      <c r="G365" s="57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</row>
    <row r="366" spans="1:70" s="2" customFormat="1" ht="14.25" x14ac:dyDescent="0.2">
      <c r="A366" s="59"/>
      <c r="B366" s="56"/>
      <c r="C366" s="56"/>
      <c r="D366" s="60"/>
      <c r="E366" s="60"/>
      <c r="F366" s="58"/>
      <c r="G366" s="57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</row>
    <row r="367" spans="1:70" s="2" customFormat="1" ht="14.25" x14ac:dyDescent="0.2">
      <c r="A367" s="59"/>
      <c r="B367" s="56"/>
      <c r="C367" s="56"/>
      <c r="D367" s="60"/>
      <c r="E367" s="60"/>
      <c r="F367" s="58"/>
      <c r="G367" s="57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</row>
    <row r="368" spans="1:70" s="2" customFormat="1" ht="14.25" x14ac:dyDescent="0.2">
      <c r="A368" s="59"/>
      <c r="B368" s="56"/>
      <c r="C368" s="56"/>
      <c r="D368" s="60"/>
      <c r="E368" s="60"/>
      <c r="F368" s="58"/>
      <c r="G368" s="57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</row>
    <row r="369" spans="1:70" s="2" customFormat="1" ht="14.25" x14ac:dyDescent="0.2">
      <c r="A369" s="59"/>
      <c r="B369" s="56"/>
      <c r="C369" s="56"/>
      <c r="D369" s="60"/>
      <c r="E369" s="60"/>
      <c r="F369" s="58"/>
      <c r="G369" s="57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</row>
    <row r="370" spans="1:70" s="2" customFormat="1" ht="14.25" x14ac:dyDescent="0.2">
      <c r="A370" s="59"/>
      <c r="B370" s="56"/>
      <c r="C370" s="56"/>
      <c r="D370" s="60"/>
      <c r="E370" s="60"/>
      <c r="F370" s="58"/>
      <c r="G370" s="57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</row>
    <row r="371" spans="1:70" s="2" customFormat="1" ht="14.25" x14ac:dyDescent="0.2">
      <c r="A371" s="59"/>
      <c r="B371" s="56"/>
      <c r="C371" s="56"/>
      <c r="D371" s="60"/>
      <c r="E371" s="60"/>
      <c r="F371" s="58"/>
      <c r="G371" s="57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</row>
    <row r="372" spans="1:70" s="2" customFormat="1" ht="14.25" x14ac:dyDescent="0.2">
      <c r="A372" s="59"/>
      <c r="B372" s="56"/>
      <c r="C372" s="56"/>
      <c r="D372" s="60"/>
      <c r="E372" s="60"/>
      <c r="F372" s="58"/>
      <c r="G372" s="57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</row>
    <row r="373" spans="1:70" s="2" customFormat="1" ht="14.25" x14ac:dyDescent="0.2">
      <c r="A373" s="59"/>
      <c r="B373" s="56"/>
      <c r="C373" s="56"/>
      <c r="D373" s="60"/>
      <c r="E373" s="60"/>
      <c r="F373" s="58"/>
      <c r="G373" s="57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</row>
  </sheetData>
  <sheetProtection algorithmName="SHA-512" hashValue="spcfLDzxD//mk/BYjI6ZBpUsXQoRmbY0NV0GYH+cOUOcZGblSZHo5gSNEtUS4Azu6XVFwxS0HYHprZfyfsf8RQ==" saltValue="3st3e6XVcTI40Y8ZuLzRJw==" spinCount="100000" sheet="1" selectLockedCells="1"/>
  <mergeCells count="5">
    <mergeCell ref="A1:A2"/>
    <mergeCell ref="B1:F2"/>
    <mergeCell ref="A3:G3"/>
    <mergeCell ref="A5:G5"/>
    <mergeCell ref="A122:G122"/>
  </mergeCells>
  <pageMargins left="0.51181102362204722" right="0.51181102362204722" top="0.55118110236220474" bottom="0.55118110236220474" header="0.31496062992125984" footer="0.31496062992125984"/>
  <pageSetup paperSize="9" scale="59" fitToHeight="0" orientation="portrait" r:id="rId1"/>
  <headerFooter>
    <oddFooter>&amp;L&amp;F&amp;CPage &amp;P/&amp;N</oddFooter>
  </headerFooter>
  <rowBreaks count="6" manualBreakCount="6">
    <brk id="73" max="5" man="1"/>
    <brk id="121" max="5" man="1"/>
    <brk id="188" max="5" man="1"/>
    <brk id="260" max="5" man="1"/>
    <brk id="314" max="5" man="1"/>
    <brk id="334" max="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13E9D-9664-46B4-82BE-6AA1C91B5A50}">
  <sheetPr codeName="Feuil5">
    <pageSetUpPr fitToPage="1"/>
  </sheetPr>
  <dimension ref="A1:BR411"/>
  <sheetViews>
    <sheetView showGridLines="0" view="pageBreakPreview" topLeftCell="A117" zoomScale="110" zoomScaleNormal="85" zoomScaleSheetLayoutView="110" workbookViewId="0">
      <selection activeCell="F127" sqref="F127"/>
    </sheetView>
  </sheetViews>
  <sheetFormatPr baseColWidth="10" defaultColWidth="11.42578125" defaultRowHeight="12.75" x14ac:dyDescent="0.2"/>
  <cols>
    <col min="1" max="1" width="8.28515625" style="54" customWidth="1"/>
    <col min="2" max="2" width="90.140625" style="3" customWidth="1"/>
    <col min="3" max="3" width="8.5703125" style="3" customWidth="1"/>
    <col min="4" max="4" width="13.28515625" style="61" bestFit="1" customWidth="1"/>
    <col min="5" max="5" width="13.28515625" style="61" customWidth="1"/>
    <col min="6" max="6" width="15.7109375" style="44" customWidth="1"/>
    <col min="7" max="7" width="15.7109375" style="45" customWidth="1"/>
    <col min="8" max="8" width="30.42578125" style="2" customWidth="1"/>
    <col min="9" max="9" width="22.7109375" style="2" bestFit="1" customWidth="1"/>
    <col min="10" max="10" width="17.7109375" style="2" bestFit="1" customWidth="1"/>
    <col min="11" max="13" width="11.42578125" style="2"/>
    <col min="14" max="16384" width="11.42578125" style="3"/>
  </cols>
  <sheetData>
    <row r="1" spans="1:9" ht="18.399999999999999" customHeight="1" thickTop="1" thickBot="1" x14ac:dyDescent="0.25">
      <c r="A1" s="202"/>
      <c r="B1" s="204" t="s">
        <v>35</v>
      </c>
      <c r="C1" s="204"/>
      <c r="D1" s="204"/>
      <c r="E1" s="204"/>
      <c r="F1" s="205"/>
      <c r="G1" s="145" t="s">
        <v>332</v>
      </c>
    </row>
    <row r="2" spans="1:9" ht="18.95" customHeight="1" thickBot="1" x14ac:dyDescent="0.25">
      <c r="A2" s="203"/>
      <c r="B2" s="206"/>
      <c r="C2" s="206"/>
      <c r="D2" s="206"/>
      <c r="E2" s="206"/>
      <c r="F2" s="207"/>
      <c r="G2" s="162" t="s">
        <v>426</v>
      </c>
    </row>
    <row r="3" spans="1:9" ht="23.65" customHeight="1" thickBot="1" x14ac:dyDescent="0.25">
      <c r="A3" s="208" t="s">
        <v>466</v>
      </c>
      <c r="B3" s="209"/>
      <c r="C3" s="209"/>
      <c r="D3" s="209"/>
      <c r="E3" s="209"/>
      <c r="F3" s="209"/>
      <c r="G3" s="210"/>
    </row>
    <row r="4" spans="1:9" ht="27.6" customHeight="1" thickBot="1" x14ac:dyDescent="0.25">
      <c r="A4" s="146" t="s">
        <v>29</v>
      </c>
      <c r="B4" s="147" t="s">
        <v>36</v>
      </c>
      <c r="C4" s="147" t="s">
        <v>30</v>
      </c>
      <c r="D4" s="147" t="s">
        <v>460</v>
      </c>
      <c r="E4" s="147" t="s">
        <v>462</v>
      </c>
      <c r="F4" s="148" t="s">
        <v>31</v>
      </c>
      <c r="G4" s="149" t="s">
        <v>32</v>
      </c>
      <c r="H4" s="4"/>
    </row>
    <row r="5" spans="1:9" ht="25.5" customHeight="1" x14ac:dyDescent="0.2">
      <c r="A5" s="214" t="s">
        <v>25</v>
      </c>
      <c r="B5" s="215"/>
      <c r="C5" s="215"/>
      <c r="D5" s="215"/>
      <c r="E5" s="215"/>
      <c r="F5" s="215"/>
      <c r="G5" s="216"/>
      <c r="H5" s="4"/>
    </row>
    <row r="6" spans="1:9" ht="15" x14ac:dyDescent="0.2">
      <c r="A6" s="64">
        <v>3</v>
      </c>
      <c r="B6" s="65" t="s">
        <v>0</v>
      </c>
      <c r="C6" s="66"/>
      <c r="D6" s="67"/>
      <c r="E6" s="225"/>
      <c r="F6" s="226"/>
      <c r="G6" s="227"/>
      <c r="H6" s="4"/>
    </row>
    <row r="7" spans="1:9" ht="17.25" customHeight="1" x14ac:dyDescent="0.2">
      <c r="A7" s="64"/>
      <c r="B7" s="68" t="s">
        <v>284</v>
      </c>
      <c r="C7" s="69"/>
      <c r="D7" s="67"/>
      <c r="E7" s="225"/>
      <c r="F7" s="228"/>
      <c r="G7" s="229"/>
      <c r="H7" s="4"/>
    </row>
    <row r="8" spans="1:9" ht="15" x14ac:dyDescent="0.2">
      <c r="A8" s="64"/>
      <c r="B8" s="68" t="s">
        <v>205</v>
      </c>
      <c r="C8" s="69" t="s">
        <v>207</v>
      </c>
      <c r="D8" s="67">
        <v>1</v>
      </c>
      <c r="E8" s="225"/>
      <c r="F8" s="230"/>
      <c r="G8" s="229"/>
      <c r="H8" s="4"/>
    </row>
    <row r="9" spans="1:9" ht="15" x14ac:dyDescent="0.2">
      <c r="A9" s="64"/>
      <c r="B9" s="68" t="s">
        <v>283</v>
      </c>
      <c r="C9" s="69" t="s">
        <v>207</v>
      </c>
      <c r="D9" s="67">
        <v>1</v>
      </c>
      <c r="E9" s="225"/>
      <c r="F9" s="230"/>
      <c r="G9" s="229"/>
      <c r="H9" s="4"/>
    </row>
    <row r="10" spans="1:9" ht="15" x14ac:dyDescent="0.2">
      <c r="A10" s="64"/>
      <c r="B10" s="68" t="s">
        <v>206</v>
      </c>
      <c r="C10" s="69" t="s">
        <v>207</v>
      </c>
      <c r="D10" s="67">
        <v>1</v>
      </c>
      <c r="E10" s="225"/>
      <c r="F10" s="230"/>
      <c r="G10" s="229"/>
      <c r="H10" s="4"/>
    </row>
    <row r="11" spans="1:9" ht="15" x14ac:dyDescent="0.2">
      <c r="A11" s="64"/>
      <c r="B11" s="68" t="s">
        <v>138</v>
      </c>
      <c r="C11" s="69" t="s">
        <v>207</v>
      </c>
      <c r="D11" s="67">
        <v>1</v>
      </c>
      <c r="E11" s="225"/>
      <c r="F11" s="230"/>
      <c r="G11" s="229"/>
      <c r="H11" s="4"/>
    </row>
    <row r="12" spans="1:9" ht="15.75" thickBot="1" x14ac:dyDescent="0.25">
      <c r="A12" s="64"/>
      <c r="B12" s="163"/>
      <c r="C12" s="101"/>
      <c r="D12" s="164"/>
      <c r="E12" s="231"/>
      <c r="F12" s="228"/>
      <c r="G12" s="232"/>
      <c r="H12" s="4"/>
    </row>
    <row r="13" spans="1:9" ht="12.95" customHeight="1" thickBot="1" x14ac:dyDescent="0.3">
      <c r="A13" s="71"/>
      <c r="B13" s="72"/>
      <c r="C13" s="73"/>
      <c r="D13" s="74"/>
      <c r="E13" s="233"/>
      <c r="F13" s="234" t="s">
        <v>5</v>
      </c>
      <c r="G13" s="235"/>
      <c r="H13" s="4"/>
      <c r="I13" s="5"/>
    </row>
    <row r="14" spans="1:9" ht="12.95" customHeight="1" x14ac:dyDescent="0.25">
      <c r="A14" s="64" t="s">
        <v>343</v>
      </c>
      <c r="B14" s="65" t="s">
        <v>354</v>
      </c>
      <c r="C14" s="77"/>
      <c r="D14" s="78"/>
      <c r="E14" s="236"/>
      <c r="F14" s="237"/>
      <c r="G14" s="238"/>
      <c r="H14" s="4"/>
      <c r="I14" s="5"/>
    </row>
    <row r="15" spans="1:9" ht="15" x14ac:dyDescent="0.25">
      <c r="A15" s="64"/>
      <c r="B15" s="68" t="s">
        <v>285</v>
      </c>
      <c r="C15" s="77" t="s">
        <v>207</v>
      </c>
      <c r="D15" s="67">
        <v>1</v>
      </c>
      <c r="E15" s="225"/>
      <c r="F15" s="230"/>
      <c r="G15" s="229"/>
      <c r="H15" s="4"/>
    </row>
    <row r="16" spans="1:9" ht="15.75" thickBot="1" x14ac:dyDescent="0.3">
      <c r="A16" s="64"/>
      <c r="B16" s="68"/>
      <c r="C16" s="77"/>
      <c r="D16" s="67"/>
      <c r="E16" s="225"/>
      <c r="F16" s="230"/>
      <c r="G16" s="229"/>
      <c r="H16" s="4"/>
    </row>
    <row r="17" spans="1:13" ht="15.75" thickBot="1" x14ac:dyDescent="0.25">
      <c r="A17" s="71"/>
      <c r="B17" s="82"/>
      <c r="C17" s="83"/>
      <c r="D17" s="84"/>
      <c r="E17" s="239"/>
      <c r="F17" s="234" t="s">
        <v>373</v>
      </c>
      <c r="G17" s="235"/>
      <c r="H17" s="4"/>
    </row>
    <row r="18" spans="1:13" ht="15" x14ac:dyDescent="0.25">
      <c r="A18" s="64" t="s">
        <v>140</v>
      </c>
      <c r="B18" s="65" t="s">
        <v>374</v>
      </c>
      <c r="C18" s="77"/>
      <c r="D18" s="78"/>
      <c r="E18" s="236"/>
      <c r="F18" s="237"/>
      <c r="G18" s="238"/>
      <c r="H18" s="4"/>
    </row>
    <row r="19" spans="1:13" ht="15" x14ac:dyDescent="0.25">
      <c r="A19" s="64"/>
      <c r="B19" s="68" t="s">
        <v>375</v>
      </c>
      <c r="C19" s="77" t="s">
        <v>207</v>
      </c>
      <c r="D19" s="67">
        <v>1</v>
      </c>
      <c r="E19" s="225"/>
      <c r="F19" s="230"/>
      <c r="G19" s="229"/>
      <c r="H19" s="4"/>
    </row>
    <row r="20" spans="1:13" ht="15.75" thickBot="1" x14ac:dyDescent="0.3">
      <c r="A20" s="64"/>
      <c r="B20" s="68"/>
      <c r="C20" s="77"/>
      <c r="D20" s="67"/>
      <c r="E20" s="225"/>
      <c r="F20" s="230"/>
      <c r="G20" s="229"/>
      <c r="H20" s="4"/>
    </row>
    <row r="21" spans="1:13" ht="15.75" thickBot="1" x14ac:dyDescent="0.25">
      <c r="A21" s="71"/>
      <c r="B21" s="82"/>
      <c r="C21" s="83"/>
      <c r="D21" s="84"/>
      <c r="E21" s="239"/>
      <c r="F21" s="234" t="s">
        <v>376</v>
      </c>
      <c r="G21" s="235"/>
      <c r="H21" s="4"/>
    </row>
    <row r="22" spans="1:13" ht="15" x14ac:dyDescent="0.2">
      <c r="A22" s="64" t="s">
        <v>139</v>
      </c>
      <c r="B22" s="65" t="s">
        <v>3</v>
      </c>
      <c r="C22" s="66"/>
      <c r="D22" s="67"/>
      <c r="E22" s="225"/>
      <c r="F22" s="240"/>
      <c r="G22" s="241"/>
    </row>
    <row r="23" spans="1:13" ht="15" x14ac:dyDescent="0.2">
      <c r="A23" s="64"/>
      <c r="B23" s="68" t="s">
        <v>286</v>
      </c>
      <c r="C23" s="69" t="s">
        <v>207</v>
      </c>
      <c r="D23" s="67">
        <v>1</v>
      </c>
      <c r="E23" s="225"/>
      <c r="F23" s="230"/>
      <c r="G23" s="229"/>
    </row>
    <row r="24" spans="1:13" ht="17.25" customHeight="1" x14ac:dyDescent="0.2">
      <c r="A24" s="64"/>
      <c r="B24" s="68" t="s">
        <v>287</v>
      </c>
      <c r="C24" s="69" t="s">
        <v>207</v>
      </c>
      <c r="D24" s="67">
        <v>1</v>
      </c>
      <c r="E24" s="225"/>
      <c r="F24" s="240"/>
      <c r="G24" s="242"/>
    </row>
    <row r="25" spans="1:13" ht="14.25" customHeight="1" x14ac:dyDescent="0.2">
      <c r="A25" s="64"/>
      <c r="B25" s="68" t="s">
        <v>288</v>
      </c>
      <c r="C25" s="69" t="s">
        <v>207</v>
      </c>
      <c r="D25" s="67">
        <v>1</v>
      </c>
      <c r="E25" s="225"/>
      <c r="F25" s="230"/>
      <c r="G25" s="229"/>
    </row>
    <row r="26" spans="1:13" ht="18" customHeight="1" x14ac:dyDescent="0.2">
      <c r="A26" s="64"/>
      <c r="B26" s="68" t="s">
        <v>289</v>
      </c>
      <c r="C26" s="69" t="s">
        <v>207</v>
      </c>
      <c r="D26" s="67">
        <v>1</v>
      </c>
      <c r="E26" s="225"/>
      <c r="F26" s="240"/>
      <c r="G26" s="229"/>
    </row>
    <row r="27" spans="1:13" ht="12.95" customHeight="1" thickBot="1" x14ac:dyDescent="0.25">
      <c r="A27" s="79"/>
      <c r="B27" s="80"/>
      <c r="C27" s="69"/>
      <c r="D27" s="81"/>
      <c r="E27" s="243"/>
      <c r="F27" s="244"/>
      <c r="G27" s="241"/>
      <c r="H27" s="4"/>
    </row>
    <row r="28" spans="1:13" ht="12.95" customHeight="1" thickBot="1" x14ac:dyDescent="0.25">
      <c r="A28" s="71"/>
      <c r="B28" s="82"/>
      <c r="C28" s="83"/>
      <c r="D28" s="84"/>
      <c r="E28" s="239"/>
      <c r="F28" s="234" t="s">
        <v>6</v>
      </c>
      <c r="G28" s="235"/>
      <c r="H28" s="4"/>
      <c r="I28" s="5"/>
    </row>
    <row r="29" spans="1:13" ht="12.95" customHeight="1" x14ac:dyDescent="0.2">
      <c r="A29" s="64" t="s">
        <v>355</v>
      </c>
      <c r="B29" s="65" t="s">
        <v>37</v>
      </c>
      <c r="C29" s="66"/>
      <c r="D29" s="67"/>
      <c r="E29" s="225"/>
      <c r="F29" s="245"/>
      <c r="G29" s="241"/>
      <c r="H29" s="4"/>
      <c r="I29" s="5"/>
    </row>
    <row r="30" spans="1:13" s="9" customFormat="1" ht="15" x14ac:dyDescent="0.2">
      <c r="A30" s="64"/>
      <c r="B30" s="68" t="s">
        <v>290</v>
      </c>
      <c r="C30" s="69" t="s">
        <v>207</v>
      </c>
      <c r="D30" s="67">
        <v>1</v>
      </c>
      <c r="E30" s="225"/>
      <c r="F30" s="230"/>
      <c r="G30" s="229"/>
      <c r="H30" s="6"/>
      <c r="I30" s="7"/>
      <c r="J30" s="8"/>
      <c r="K30" s="8"/>
      <c r="L30" s="8"/>
      <c r="M30" s="8"/>
    </row>
    <row r="31" spans="1:13" s="9" customFormat="1" ht="15.75" customHeight="1" x14ac:dyDescent="0.2">
      <c r="A31" s="64"/>
      <c r="B31" s="68" t="s">
        <v>291</v>
      </c>
      <c r="C31" s="69" t="s">
        <v>207</v>
      </c>
      <c r="D31" s="67">
        <v>1</v>
      </c>
      <c r="E31" s="225"/>
      <c r="F31" s="240"/>
      <c r="G31" s="229"/>
      <c r="H31" s="6"/>
      <c r="I31" s="7"/>
      <c r="J31" s="8"/>
      <c r="K31" s="8"/>
      <c r="L31" s="8"/>
      <c r="M31" s="8"/>
    </row>
    <row r="32" spans="1:13" s="9" customFormat="1" ht="15" x14ac:dyDescent="0.2">
      <c r="A32" s="64"/>
      <c r="B32" s="68" t="s">
        <v>292</v>
      </c>
      <c r="C32" s="69" t="s">
        <v>207</v>
      </c>
      <c r="D32" s="67">
        <v>1</v>
      </c>
      <c r="E32" s="225"/>
      <c r="F32" s="230"/>
      <c r="G32" s="229"/>
      <c r="H32" s="6"/>
      <c r="I32" s="7"/>
      <c r="J32" s="8"/>
      <c r="K32" s="8"/>
      <c r="L32" s="8"/>
      <c r="M32" s="8"/>
    </row>
    <row r="33" spans="1:9" ht="12.95" customHeight="1" thickBot="1" x14ac:dyDescent="0.25">
      <c r="A33" s="79"/>
      <c r="B33" s="80"/>
      <c r="C33" s="69"/>
      <c r="D33" s="81"/>
      <c r="E33" s="243"/>
      <c r="F33" s="246"/>
      <c r="G33" s="241"/>
      <c r="H33" s="4"/>
      <c r="I33" s="5"/>
    </row>
    <row r="34" spans="1:9" ht="12.95" customHeight="1" thickBot="1" x14ac:dyDescent="0.25">
      <c r="A34" s="71"/>
      <c r="B34" s="82"/>
      <c r="C34" s="83"/>
      <c r="D34" s="84"/>
      <c r="E34" s="239"/>
      <c r="F34" s="234" t="s">
        <v>38</v>
      </c>
      <c r="G34" s="235"/>
      <c r="H34" s="4"/>
      <c r="I34" s="5"/>
    </row>
    <row r="35" spans="1:9" ht="15" x14ac:dyDescent="0.2">
      <c r="A35" s="64" t="s">
        <v>305</v>
      </c>
      <c r="B35" s="65" t="s">
        <v>357</v>
      </c>
      <c r="C35" s="66"/>
      <c r="D35" s="67"/>
      <c r="E35" s="225"/>
      <c r="F35" s="240"/>
      <c r="G35" s="241"/>
    </row>
    <row r="36" spans="1:9" ht="15" x14ac:dyDescent="0.2">
      <c r="A36" s="64"/>
      <c r="B36" s="68" t="s">
        <v>299</v>
      </c>
      <c r="C36" s="69" t="s">
        <v>9</v>
      </c>
      <c r="D36" s="67">
        <v>1</v>
      </c>
      <c r="E36" s="225"/>
      <c r="F36" s="230"/>
      <c r="G36" s="229"/>
    </row>
    <row r="37" spans="1:9" ht="15" x14ac:dyDescent="0.2">
      <c r="A37" s="64"/>
      <c r="B37" s="68" t="s">
        <v>300</v>
      </c>
      <c r="C37" s="69" t="s">
        <v>9</v>
      </c>
      <c r="D37" s="67">
        <v>1</v>
      </c>
      <c r="E37" s="225"/>
      <c r="F37" s="230"/>
      <c r="G37" s="229"/>
    </row>
    <row r="38" spans="1:9" ht="15" x14ac:dyDescent="0.2">
      <c r="A38" s="64"/>
      <c r="B38" s="68"/>
      <c r="C38" s="69"/>
      <c r="D38" s="67"/>
      <c r="E38" s="225"/>
      <c r="F38" s="230"/>
      <c r="G38" s="229"/>
    </row>
    <row r="39" spans="1:9" ht="30" x14ac:dyDescent="0.2">
      <c r="A39" s="64"/>
      <c r="B39" s="105" t="s">
        <v>333</v>
      </c>
      <c r="C39" s="67" t="s">
        <v>10</v>
      </c>
      <c r="D39" s="67">
        <f>150</f>
        <v>150</v>
      </c>
      <c r="E39" s="225"/>
      <c r="F39" s="230"/>
      <c r="G39" s="229"/>
    </row>
    <row r="40" spans="1:9" ht="12.95" customHeight="1" thickBot="1" x14ac:dyDescent="0.25">
      <c r="A40" s="79"/>
      <c r="B40" s="80"/>
      <c r="C40" s="69"/>
      <c r="D40" s="81"/>
      <c r="E40" s="243"/>
      <c r="F40" s="244"/>
      <c r="G40" s="241"/>
      <c r="H40" s="4"/>
    </row>
    <row r="41" spans="1:9" ht="12.95" customHeight="1" thickBot="1" x14ac:dyDescent="0.25">
      <c r="A41" s="71"/>
      <c r="B41" s="82"/>
      <c r="C41" s="83"/>
      <c r="D41" s="84"/>
      <c r="E41" s="239"/>
      <c r="F41" s="234" t="s">
        <v>21</v>
      </c>
      <c r="G41" s="235"/>
      <c r="H41" s="4"/>
      <c r="I41" s="5"/>
    </row>
    <row r="42" spans="1:9" ht="12.95" customHeight="1" x14ac:dyDescent="0.2">
      <c r="A42" s="64" t="s">
        <v>142</v>
      </c>
      <c r="B42" s="65" t="s">
        <v>2</v>
      </c>
      <c r="C42" s="66"/>
      <c r="D42" s="67"/>
      <c r="E42" s="225"/>
      <c r="F42" s="240"/>
      <c r="G42" s="241"/>
    </row>
    <row r="43" spans="1:9" ht="15" x14ac:dyDescent="0.2">
      <c r="A43" s="64"/>
      <c r="B43" s="68" t="s">
        <v>306</v>
      </c>
      <c r="C43" s="66"/>
      <c r="D43" s="67"/>
      <c r="E43" s="225"/>
      <c r="F43" s="240"/>
      <c r="G43" s="241"/>
    </row>
    <row r="44" spans="1:9" ht="12.95" customHeight="1" x14ac:dyDescent="0.2">
      <c r="A44" s="76"/>
      <c r="B44" s="87" t="s">
        <v>239</v>
      </c>
      <c r="C44" s="69" t="s">
        <v>10</v>
      </c>
      <c r="D44" s="67">
        <v>92</v>
      </c>
      <c r="E44" s="225"/>
      <c r="F44" s="249"/>
      <c r="G44" s="229"/>
      <c r="H44" s="169"/>
    </row>
    <row r="45" spans="1:9" ht="12.95" customHeight="1" x14ac:dyDescent="0.2">
      <c r="A45" s="76"/>
      <c r="B45" s="87" t="s">
        <v>240</v>
      </c>
      <c r="C45" s="69" t="s">
        <v>10</v>
      </c>
      <c r="D45" s="67">
        <v>92</v>
      </c>
      <c r="E45" s="225"/>
      <c r="F45" s="249"/>
      <c r="G45" s="229"/>
    </row>
    <row r="46" spans="1:9" ht="15" x14ac:dyDescent="0.2">
      <c r="A46" s="64"/>
      <c r="B46" s="68" t="s">
        <v>307</v>
      </c>
      <c r="C46" s="69" t="s">
        <v>10</v>
      </c>
      <c r="D46" s="67">
        <f>650</f>
        <v>650</v>
      </c>
      <c r="E46" s="225"/>
      <c r="F46" s="249"/>
      <c r="G46" s="229"/>
    </row>
    <row r="47" spans="1:9" ht="15" x14ac:dyDescent="0.2">
      <c r="A47" s="64"/>
      <c r="B47" s="68" t="s">
        <v>310</v>
      </c>
      <c r="C47" s="69" t="s">
        <v>10</v>
      </c>
      <c r="D47" s="67">
        <f>55/4</f>
        <v>13.75</v>
      </c>
      <c r="E47" s="225"/>
      <c r="F47" s="249"/>
      <c r="G47" s="229"/>
    </row>
    <row r="48" spans="1:9" ht="15" x14ac:dyDescent="0.2">
      <c r="A48" s="64"/>
      <c r="B48" s="68" t="s">
        <v>311</v>
      </c>
      <c r="C48" s="69" t="s">
        <v>10</v>
      </c>
      <c r="D48" s="67">
        <v>10</v>
      </c>
      <c r="E48" s="225"/>
      <c r="F48" s="249"/>
      <c r="G48" s="229"/>
    </row>
    <row r="49" spans="1:13" ht="11.25" customHeight="1" x14ac:dyDescent="0.2">
      <c r="A49" s="64"/>
      <c r="B49" s="68"/>
      <c r="C49" s="69"/>
      <c r="D49" s="67"/>
      <c r="E49" s="225"/>
      <c r="F49" s="249"/>
      <c r="G49" s="229"/>
    </row>
    <row r="50" spans="1:13" ht="15" x14ac:dyDescent="0.2">
      <c r="A50" s="64"/>
      <c r="B50" s="68" t="s">
        <v>312</v>
      </c>
      <c r="C50" s="69" t="s">
        <v>207</v>
      </c>
      <c r="D50" s="67">
        <v>1</v>
      </c>
      <c r="E50" s="225"/>
      <c r="F50" s="249"/>
      <c r="G50" s="229"/>
    </row>
    <row r="51" spans="1:13" ht="12.95" customHeight="1" thickBot="1" x14ac:dyDescent="0.25">
      <c r="A51" s="79"/>
      <c r="B51" s="80"/>
      <c r="C51" s="69"/>
      <c r="D51" s="81"/>
      <c r="E51" s="243"/>
      <c r="F51" s="244"/>
      <c r="G51" s="241"/>
      <c r="H51" s="4"/>
      <c r="K51" s="11"/>
    </row>
    <row r="52" spans="1:13" ht="12.95" customHeight="1" thickBot="1" x14ac:dyDescent="0.25">
      <c r="A52" s="71"/>
      <c r="B52" s="82"/>
      <c r="C52" s="83"/>
      <c r="D52" s="84"/>
      <c r="E52" s="239"/>
      <c r="F52" s="234" t="s">
        <v>7</v>
      </c>
      <c r="G52" s="235"/>
      <c r="H52" s="4"/>
      <c r="I52" s="5"/>
      <c r="K52" s="11"/>
    </row>
    <row r="53" spans="1:13" ht="12.95" customHeight="1" x14ac:dyDescent="0.2">
      <c r="A53" s="64" t="s">
        <v>143</v>
      </c>
      <c r="B53" s="88" t="s">
        <v>18</v>
      </c>
      <c r="C53" s="66"/>
      <c r="D53" s="67"/>
      <c r="E53" s="225"/>
      <c r="F53" s="240"/>
      <c r="G53" s="241"/>
      <c r="H53" s="4"/>
    </row>
    <row r="54" spans="1:13" ht="15" x14ac:dyDescent="0.2">
      <c r="A54" s="64"/>
      <c r="B54" s="91" t="s">
        <v>116</v>
      </c>
      <c r="C54" s="69"/>
      <c r="D54" s="67"/>
      <c r="E54" s="225"/>
      <c r="F54" s="250"/>
      <c r="G54" s="92"/>
    </row>
    <row r="55" spans="1:13" ht="33" customHeight="1" x14ac:dyDescent="0.2">
      <c r="A55" s="64"/>
      <c r="B55" s="93" t="s">
        <v>16</v>
      </c>
      <c r="C55" s="69"/>
      <c r="D55" s="67"/>
      <c r="E55" s="225"/>
      <c r="F55" s="250"/>
      <c r="G55" s="92"/>
    </row>
    <row r="56" spans="1:13" ht="15" x14ac:dyDescent="0.2">
      <c r="A56" s="64"/>
      <c r="B56" s="93"/>
      <c r="C56" s="69"/>
      <c r="D56" s="67"/>
      <c r="E56" s="225"/>
      <c r="F56" s="250"/>
      <c r="G56" s="92"/>
    </row>
    <row r="57" spans="1:13" ht="12.95" customHeight="1" x14ac:dyDescent="0.2">
      <c r="A57" s="64"/>
      <c r="B57" s="68" t="s">
        <v>209</v>
      </c>
      <c r="C57" s="94" t="s">
        <v>9</v>
      </c>
      <c r="D57" s="67">
        <v>17</v>
      </c>
      <c r="E57" s="225"/>
      <c r="F57" s="249"/>
      <c r="G57" s="251"/>
      <c r="H57" s="10"/>
    </row>
    <row r="58" spans="1:13" ht="12.95" customHeight="1" x14ac:dyDescent="0.2">
      <c r="A58" s="64"/>
      <c r="B58" s="68"/>
      <c r="C58" s="94"/>
      <c r="D58" s="67"/>
      <c r="E58" s="225"/>
      <c r="F58" s="249"/>
      <c r="G58" s="251"/>
      <c r="H58" s="10"/>
    </row>
    <row r="59" spans="1:13" ht="12.95" customHeight="1" x14ac:dyDescent="0.2">
      <c r="A59" s="95"/>
      <c r="B59" s="68" t="s">
        <v>336</v>
      </c>
      <c r="C59" s="94" t="s">
        <v>9</v>
      </c>
      <c r="D59" s="67">
        <v>68</v>
      </c>
      <c r="E59" s="225"/>
      <c r="F59" s="249"/>
      <c r="G59" s="251"/>
    </row>
    <row r="60" spans="1:13" ht="12.95" customHeight="1" x14ac:dyDescent="0.2">
      <c r="A60" s="95"/>
      <c r="B60" s="68" t="s">
        <v>339</v>
      </c>
      <c r="C60" s="94"/>
      <c r="D60" s="67">
        <f>68</f>
        <v>68</v>
      </c>
      <c r="E60" s="225"/>
      <c r="F60" s="249"/>
      <c r="G60" s="251"/>
    </row>
    <row r="61" spans="1:13" ht="12.95" customHeight="1" x14ac:dyDescent="0.2">
      <c r="A61" s="95"/>
      <c r="B61" s="68" t="s">
        <v>130</v>
      </c>
      <c r="C61" s="94" t="s">
        <v>9</v>
      </c>
      <c r="D61" s="67">
        <v>18</v>
      </c>
      <c r="E61" s="225"/>
      <c r="F61" s="249"/>
      <c r="G61" s="251"/>
    </row>
    <row r="62" spans="1:13" s="10" customFormat="1" ht="12.95" customHeight="1" x14ac:dyDescent="0.2">
      <c r="A62" s="97"/>
      <c r="B62" s="68" t="s">
        <v>128</v>
      </c>
      <c r="C62" s="94" t="s">
        <v>9</v>
      </c>
      <c r="D62" s="67">
        <v>32</v>
      </c>
      <c r="E62" s="225"/>
      <c r="F62" s="249"/>
      <c r="G62" s="251"/>
    </row>
    <row r="63" spans="1:13" s="13" customFormat="1" ht="15" x14ac:dyDescent="0.2">
      <c r="A63" s="99"/>
      <c r="B63" s="68" t="s">
        <v>127</v>
      </c>
      <c r="C63" s="94" t="s">
        <v>9</v>
      </c>
      <c r="D63" s="67">
        <v>31</v>
      </c>
      <c r="E63" s="225"/>
      <c r="F63" s="249"/>
      <c r="G63" s="251"/>
      <c r="H63" s="12"/>
      <c r="I63" s="12"/>
      <c r="J63" s="12"/>
      <c r="K63" s="12"/>
      <c r="L63" s="12"/>
      <c r="M63" s="12"/>
    </row>
    <row r="64" spans="1:13" ht="12.95" customHeight="1" x14ac:dyDescent="0.2">
      <c r="A64" s="95"/>
      <c r="B64" s="68" t="s">
        <v>241</v>
      </c>
      <c r="C64" s="94" t="s">
        <v>9</v>
      </c>
      <c r="D64" s="67">
        <v>15</v>
      </c>
      <c r="E64" s="225"/>
      <c r="F64" s="249"/>
      <c r="G64" s="251"/>
    </row>
    <row r="65" spans="1:16" ht="12.95" customHeight="1" x14ac:dyDescent="0.2">
      <c r="A65" s="95"/>
      <c r="B65" s="68" t="s">
        <v>126</v>
      </c>
      <c r="C65" s="94" t="s">
        <v>9</v>
      </c>
      <c r="D65" s="67">
        <v>22</v>
      </c>
      <c r="E65" s="225"/>
      <c r="F65" s="249"/>
      <c r="G65" s="251"/>
    </row>
    <row r="66" spans="1:16" s="14" customFormat="1" ht="15" x14ac:dyDescent="0.2">
      <c r="A66" s="99"/>
      <c r="B66" s="68" t="s">
        <v>124</v>
      </c>
      <c r="C66" s="94" t="s">
        <v>10</v>
      </c>
      <c r="D66" s="67">
        <v>101</v>
      </c>
      <c r="E66" s="225"/>
      <c r="F66" s="249"/>
      <c r="G66" s="251"/>
      <c r="H66" s="3"/>
      <c r="I66" s="3"/>
      <c r="J66" s="3"/>
      <c r="L66" s="3">
        <v>1.6</v>
      </c>
      <c r="N66" s="3">
        <v>9</v>
      </c>
      <c r="O66" s="3">
        <v>39</v>
      </c>
      <c r="P66" s="3">
        <v>12</v>
      </c>
    </row>
    <row r="67" spans="1:16" s="14" customFormat="1" ht="15" x14ac:dyDescent="0.2">
      <c r="A67" s="99"/>
      <c r="B67" s="180" t="s">
        <v>377</v>
      </c>
      <c r="C67" s="69" t="s">
        <v>9</v>
      </c>
      <c r="D67" s="67">
        <v>18</v>
      </c>
      <c r="E67" s="225"/>
      <c r="F67" s="249"/>
      <c r="G67" s="253"/>
      <c r="H67" s="3"/>
      <c r="I67" s="3"/>
      <c r="J67" s="3"/>
      <c r="L67" s="3"/>
      <c r="N67" s="3"/>
      <c r="O67" s="3"/>
      <c r="P67" s="3"/>
    </row>
    <row r="68" spans="1:16" s="14" customFormat="1" ht="15" x14ac:dyDescent="0.2">
      <c r="A68" s="99"/>
      <c r="B68" s="68"/>
      <c r="C68" s="69"/>
      <c r="D68" s="67"/>
      <c r="E68" s="225"/>
      <c r="F68" s="249"/>
      <c r="G68" s="253"/>
    </row>
    <row r="69" spans="1:16" ht="12.95" customHeight="1" x14ac:dyDescent="0.2">
      <c r="A69" s="95"/>
      <c r="B69" s="93" t="s">
        <v>12</v>
      </c>
      <c r="C69" s="69" t="s">
        <v>10</v>
      </c>
      <c r="D69" s="67">
        <f>SUM(D57:D67)*8</f>
        <v>3120</v>
      </c>
      <c r="E69" s="225"/>
      <c r="F69" s="249"/>
      <c r="G69" s="253"/>
      <c r="H69" s="156"/>
    </row>
    <row r="70" spans="1:16" ht="12.95" customHeight="1" thickBot="1" x14ac:dyDescent="0.25">
      <c r="A70" s="95"/>
      <c r="B70" s="103"/>
      <c r="C70" s="69"/>
      <c r="D70" s="67"/>
      <c r="E70" s="225"/>
      <c r="F70" s="250"/>
      <c r="G70" s="254"/>
    </row>
    <row r="71" spans="1:16" ht="12.95" customHeight="1" thickBot="1" x14ac:dyDescent="0.25">
      <c r="A71" s="71"/>
      <c r="B71" s="104"/>
      <c r="C71" s="83"/>
      <c r="D71" s="84"/>
      <c r="E71" s="239"/>
      <c r="F71" s="234" t="s">
        <v>22</v>
      </c>
      <c r="G71" s="235"/>
      <c r="I71" s="5"/>
    </row>
    <row r="72" spans="1:16" ht="12.95" customHeight="1" x14ac:dyDescent="0.2">
      <c r="A72" s="64" t="s">
        <v>144</v>
      </c>
      <c r="B72" s="105" t="s">
        <v>17</v>
      </c>
      <c r="C72" s="89"/>
      <c r="D72" s="106"/>
      <c r="E72" s="255"/>
      <c r="F72" s="256"/>
      <c r="G72" s="90"/>
    </row>
    <row r="73" spans="1:16" ht="12.95" customHeight="1" x14ac:dyDescent="0.2">
      <c r="A73" s="64"/>
      <c r="B73" s="68" t="s">
        <v>117</v>
      </c>
      <c r="C73" s="94" t="s">
        <v>9</v>
      </c>
      <c r="D73" s="67">
        <f>59+18</f>
        <v>77</v>
      </c>
      <c r="E73" s="225"/>
      <c r="F73" s="249"/>
      <c r="G73" s="251"/>
    </row>
    <row r="74" spans="1:16" ht="12.95" customHeight="1" x14ac:dyDescent="0.2">
      <c r="A74" s="95"/>
      <c r="B74" s="68"/>
      <c r="C74" s="69"/>
      <c r="D74" s="67"/>
      <c r="E74" s="225"/>
      <c r="F74" s="249"/>
      <c r="G74" s="229"/>
    </row>
    <row r="75" spans="1:16" ht="15" x14ac:dyDescent="0.2">
      <c r="A75" s="64"/>
      <c r="B75" s="68" t="s">
        <v>313</v>
      </c>
      <c r="C75" s="69"/>
      <c r="D75" s="67"/>
      <c r="E75" s="225"/>
      <c r="F75" s="249"/>
      <c r="G75" s="229"/>
    </row>
    <row r="76" spans="1:16" ht="15" x14ac:dyDescent="0.2">
      <c r="A76" s="64"/>
      <c r="B76" s="68" t="s">
        <v>253</v>
      </c>
      <c r="C76" s="94" t="s">
        <v>9</v>
      </c>
      <c r="D76" s="67">
        <v>7</v>
      </c>
      <c r="E76" s="225"/>
      <c r="F76" s="249"/>
      <c r="G76" s="251"/>
    </row>
    <row r="77" spans="1:16" ht="12.95" customHeight="1" x14ac:dyDescent="0.25">
      <c r="A77" s="108"/>
      <c r="B77" s="68" t="s">
        <v>254</v>
      </c>
      <c r="C77" s="94" t="s">
        <v>9</v>
      </c>
      <c r="D77" s="67">
        <v>10</v>
      </c>
      <c r="E77" s="225"/>
      <c r="F77" s="249"/>
      <c r="G77" s="251"/>
      <c r="H77" s="3"/>
      <c r="I77" s="3"/>
      <c r="J77" s="3"/>
      <c r="K77" s="3"/>
      <c r="L77" s="3"/>
      <c r="M77" s="3"/>
    </row>
    <row r="78" spans="1:16" ht="12.95" customHeight="1" x14ac:dyDescent="0.25">
      <c r="A78" s="108"/>
      <c r="B78" s="68" t="s">
        <v>251</v>
      </c>
      <c r="C78" s="94" t="s">
        <v>9</v>
      </c>
      <c r="D78" s="67">
        <v>48</v>
      </c>
      <c r="E78" s="225"/>
      <c r="F78" s="249"/>
      <c r="G78" s="251"/>
    </row>
    <row r="79" spans="1:16" ht="12.95" customHeight="1" x14ac:dyDescent="0.25">
      <c r="A79" s="108"/>
      <c r="B79" s="68" t="s">
        <v>28</v>
      </c>
      <c r="C79" s="94" t="s">
        <v>9</v>
      </c>
      <c r="D79" s="67">
        <v>2</v>
      </c>
      <c r="E79" s="225"/>
      <c r="F79" s="249"/>
      <c r="G79" s="251"/>
    </row>
    <row r="80" spans="1:16" ht="12.95" customHeight="1" x14ac:dyDescent="0.25">
      <c r="A80" s="108"/>
      <c r="B80" s="68"/>
      <c r="C80" s="69"/>
      <c r="D80" s="67"/>
      <c r="E80" s="225"/>
      <c r="F80" s="249"/>
      <c r="G80" s="229"/>
    </row>
    <row r="81" spans="1:70" ht="15" x14ac:dyDescent="0.2">
      <c r="A81" s="64"/>
      <c r="B81" s="68" t="s">
        <v>222</v>
      </c>
      <c r="C81" s="69"/>
      <c r="D81" s="67"/>
      <c r="E81" s="225"/>
      <c r="F81" s="249"/>
      <c r="G81" s="229"/>
    </row>
    <row r="82" spans="1:70" s="2" customFormat="1" ht="12.75" customHeight="1" x14ac:dyDescent="0.2">
      <c r="A82" s="76"/>
      <c r="B82" s="68" t="s">
        <v>27</v>
      </c>
      <c r="C82" s="94" t="s">
        <v>9</v>
      </c>
      <c r="D82" s="67">
        <v>18</v>
      </c>
      <c r="E82" s="225"/>
      <c r="F82" s="249"/>
      <c r="G82" s="251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</row>
    <row r="83" spans="1:70" s="2" customFormat="1" ht="12.75" customHeight="1" x14ac:dyDescent="0.2">
      <c r="A83" s="76"/>
      <c r="B83" s="68"/>
      <c r="C83" s="69"/>
      <c r="D83" s="67"/>
      <c r="E83" s="225"/>
      <c r="F83" s="249"/>
      <c r="G83" s="229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</row>
    <row r="84" spans="1:70" s="2" customFormat="1" ht="15" x14ac:dyDescent="0.2">
      <c r="A84" s="64"/>
      <c r="B84" s="68" t="s">
        <v>13</v>
      </c>
      <c r="C84" s="69"/>
      <c r="D84" s="67"/>
      <c r="E84" s="225"/>
      <c r="F84" s="249"/>
      <c r="G84" s="229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</row>
    <row r="85" spans="1:70" s="2" customFormat="1" ht="15" x14ac:dyDescent="0.2">
      <c r="A85" s="64"/>
      <c r="B85" s="68" t="s">
        <v>255</v>
      </c>
      <c r="C85" s="94" t="s">
        <v>9</v>
      </c>
      <c r="D85" s="67">
        <v>5</v>
      </c>
      <c r="E85" s="225"/>
      <c r="F85" s="249"/>
      <c r="G85" s="251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</row>
    <row r="86" spans="1:70" s="2" customFormat="1" ht="15" x14ac:dyDescent="0.2">
      <c r="A86" s="64"/>
      <c r="B86" s="68"/>
      <c r="C86" s="69"/>
      <c r="D86" s="67"/>
      <c r="E86" s="225"/>
      <c r="F86" s="249"/>
      <c r="G86" s="25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</row>
    <row r="87" spans="1:70" s="2" customFormat="1" ht="12.95" customHeight="1" x14ac:dyDescent="0.2">
      <c r="A87" s="76"/>
      <c r="B87" s="68" t="s">
        <v>247</v>
      </c>
      <c r="C87" s="94" t="s">
        <v>10</v>
      </c>
      <c r="D87" s="67">
        <f>SUM(D73)*18</f>
        <v>1386</v>
      </c>
      <c r="E87" s="225"/>
      <c r="F87" s="249"/>
      <c r="G87" s="251"/>
      <c r="H87" s="15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</row>
    <row r="88" spans="1:70" s="2" customFormat="1" ht="12.95" customHeight="1" x14ac:dyDescent="0.2">
      <c r="A88" s="76"/>
      <c r="B88" s="68" t="s">
        <v>249</v>
      </c>
      <c r="C88" s="94" t="s">
        <v>10</v>
      </c>
      <c r="D88" s="67">
        <f>SUM(D77:D82)*13</f>
        <v>1014</v>
      </c>
      <c r="E88" s="225"/>
      <c r="F88" s="249"/>
      <c r="G88" s="251"/>
      <c r="H88" s="15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</row>
    <row r="89" spans="1:70" s="2" customFormat="1" ht="12.95" customHeight="1" x14ac:dyDescent="0.2">
      <c r="A89" s="76"/>
      <c r="B89" s="68" t="s">
        <v>248</v>
      </c>
      <c r="C89" s="94" t="s">
        <v>10</v>
      </c>
      <c r="D89" s="67">
        <f>(D85)*65</f>
        <v>325</v>
      </c>
      <c r="E89" s="225"/>
      <c r="F89" s="249"/>
      <c r="G89" s="251"/>
      <c r="H89" s="15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</row>
    <row r="90" spans="1:70" s="2" customFormat="1" ht="12.95" customHeight="1" thickBot="1" x14ac:dyDescent="0.25">
      <c r="A90" s="95"/>
      <c r="B90" s="68"/>
      <c r="C90" s="89"/>
      <c r="D90" s="81"/>
      <c r="E90" s="243"/>
      <c r="F90" s="260"/>
      <c r="G90" s="92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</row>
    <row r="91" spans="1:70" s="2" customFormat="1" ht="12.95" customHeight="1" thickBot="1" x14ac:dyDescent="0.25">
      <c r="A91" s="71"/>
      <c r="B91" s="104"/>
      <c r="C91" s="83"/>
      <c r="D91" s="84"/>
      <c r="E91" s="239"/>
      <c r="F91" s="234" t="s">
        <v>24</v>
      </c>
      <c r="G91" s="235"/>
      <c r="I91" s="5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</row>
    <row r="92" spans="1:70" s="2" customFormat="1" ht="12.95" customHeight="1" x14ac:dyDescent="0.2">
      <c r="A92" s="64" t="s">
        <v>356</v>
      </c>
      <c r="B92" s="105" t="s">
        <v>137</v>
      </c>
      <c r="C92" s="69"/>
      <c r="D92" s="67"/>
      <c r="E92" s="225"/>
      <c r="F92" s="261"/>
      <c r="G92" s="92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</row>
    <row r="93" spans="1:70" s="2" customFormat="1" ht="12.95" customHeight="1" x14ac:dyDescent="0.2">
      <c r="A93" s="64"/>
      <c r="B93" s="105"/>
      <c r="C93" s="69"/>
      <c r="D93" s="67"/>
      <c r="E93" s="225"/>
      <c r="F93" s="261"/>
      <c r="G93" s="92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</row>
    <row r="94" spans="1:70" s="2" customFormat="1" ht="12.95" customHeight="1" x14ac:dyDescent="0.2">
      <c r="A94" s="64"/>
      <c r="B94" s="68" t="s">
        <v>314</v>
      </c>
      <c r="C94" s="94" t="s">
        <v>9</v>
      </c>
      <c r="D94" s="67">
        <v>109</v>
      </c>
      <c r="E94" s="225"/>
      <c r="F94" s="249"/>
      <c r="G94" s="251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</row>
    <row r="95" spans="1:70" s="2" customFormat="1" ht="17.25" customHeight="1" x14ac:dyDescent="0.2">
      <c r="A95" s="64"/>
      <c r="B95" s="68" t="s">
        <v>315</v>
      </c>
      <c r="C95" s="94" t="s">
        <v>9</v>
      </c>
      <c r="D95" s="67">
        <v>16</v>
      </c>
      <c r="E95" s="225"/>
      <c r="F95" s="249"/>
      <c r="G95" s="251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</row>
    <row r="96" spans="1:70" s="2" customFormat="1" ht="12.95" customHeight="1" x14ac:dyDescent="0.2">
      <c r="A96" s="64"/>
      <c r="B96" s="68" t="s">
        <v>318</v>
      </c>
      <c r="C96" s="94" t="s">
        <v>9</v>
      </c>
      <c r="D96" s="67">
        <v>16</v>
      </c>
      <c r="E96" s="225"/>
      <c r="F96" s="249"/>
      <c r="G96" s="251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</row>
    <row r="97" spans="1:70" s="2" customFormat="1" ht="12.95" customHeight="1" x14ac:dyDescent="0.2">
      <c r="A97" s="64"/>
      <c r="B97" s="68" t="s">
        <v>346</v>
      </c>
      <c r="C97" s="94" t="s">
        <v>9</v>
      </c>
      <c r="D97" s="67">
        <v>5</v>
      </c>
      <c r="E97" s="225"/>
      <c r="F97" s="249"/>
      <c r="G97" s="251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</row>
    <row r="98" spans="1:70" s="2" customFormat="1" ht="12.95" customHeight="1" x14ac:dyDescent="0.2">
      <c r="A98" s="64"/>
      <c r="B98" s="68"/>
      <c r="C98" s="69"/>
      <c r="D98" s="67"/>
      <c r="E98" s="225"/>
      <c r="F98" s="230"/>
      <c r="G98" s="25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</row>
    <row r="99" spans="1:70" s="2" customFormat="1" ht="15" customHeight="1" x14ac:dyDescent="0.2">
      <c r="A99" s="95"/>
      <c r="B99" s="68" t="s">
        <v>19</v>
      </c>
      <c r="C99" s="94" t="s">
        <v>10</v>
      </c>
      <c r="D99" s="67">
        <f>SUM(D94:D97)*9</f>
        <v>1314</v>
      </c>
      <c r="E99" s="225"/>
      <c r="F99" s="249"/>
      <c r="G99" s="251"/>
      <c r="H99" s="156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</row>
    <row r="100" spans="1:70" s="2" customFormat="1" ht="12.95" customHeight="1" x14ac:dyDescent="0.2">
      <c r="A100" s="64"/>
      <c r="B100" s="105"/>
      <c r="C100" s="69"/>
      <c r="D100" s="67"/>
      <c r="E100" s="225"/>
      <c r="F100" s="250"/>
      <c r="G100" s="25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</row>
    <row r="101" spans="1:70" s="2" customFormat="1" ht="15" x14ac:dyDescent="0.2">
      <c r="A101" s="64"/>
      <c r="B101" s="109" t="s">
        <v>279</v>
      </c>
      <c r="C101" s="69" t="s">
        <v>207</v>
      </c>
      <c r="D101" s="67">
        <v>18</v>
      </c>
      <c r="E101" s="225"/>
      <c r="F101" s="230"/>
      <c r="G101" s="25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</row>
    <row r="102" spans="1:70" s="2" customFormat="1" ht="19.5" customHeight="1" x14ac:dyDescent="0.2">
      <c r="A102" s="64"/>
      <c r="B102" s="109" t="s">
        <v>267</v>
      </c>
      <c r="C102" s="69" t="s">
        <v>207</v>
      </c>
      <c r="D102" s="67">
        <v>16</v>
      </c>
      <c r="E102" s="225"/>
      <c r="F102" s="230"/>
      <c r="G102" s="25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</row>
    <row r="103" spans="1:70" s="2" customFormat="1" ht="17.25" customHeight="1" x14ac:dyDescent="0.2">
      <c r="A103" s="64"/>
      <c r="B103" s="109" t="s">
        <v>274</v>
      </c>
      <c r="C103" s="69" t="s">
        <v>207</v>
      </c>
      <c r="D103" s="67">
        <v>16</v>
      </c>
      <c r="E103" s="225"/>
      <c r="F103" s="230"/>
      <c r="G103" s="25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</row>
    <row r="104" spans="1:70" s="2" customFormat="1" ht="27.75" customHeight="1" x14ac:dyDescent="0.2">
      <c r="A104" s="64"/>
      <c r="B104" s="109" t="s">
        <v>275</v>
      </c>
      <c r="C104" s="69" t="s">
        <v>207</v>
      </c>
      <c r="D104" s="67">
        <v>21</v>
      </c>
      <c r="E104" s="225"/>
      <c r="F104" s="230"/>
      <c r="G104" s="25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</row>
    <row r="105" spans="1:70" s="2" customFormat="1" ht="14.25" customHeight="1" x14ac:dyDescent="0.2">
      <c r="A105" s="64"/>
      <c r="B105" s="109" t="s">
        <v>223</v>
      </c>
      <c r="C105" s="69" t="s">
        <v>207</v>
      </c>
      <c r="D105" s="67">
        <v>3</v>
      </c>
      <c r="E105" s="225"/>
      <c r="F105" s="230"/>
      <c r="G105" s="25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</row>
    <row r="106" spans="1:70" s="2" customFormat="1" ht="14.25" customHeight="1" x14ac:dyDescent="0.2">
      <c r="A106" s="64"/>
      <c r="B106" s="109" t="s">
        <v>263</v>
      </c>
      <c r="C106" s="69" t="s">
        <v>207</v>
      </c>
      <c r="D106" s="67">
        <v>1</v>
      </c>
      <c r="E106" s="225"/>
      <c r="F106" s="230"/>
      <c r="G106" s="25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</row>
    <row r="107" spans="1:70" s="2" customFormat="1" ht="14.25" customHeight="1" x14ac:dyDescent="0.2">
      <c r="A107" s="64"/>
      <c r="B107" s="109" t="s">
        <v>224</v>
      </c>
      <c r="C107" s="69" t="s">
        <v>207</v>
      </c>
      <c r="D107" s="67">
        <v>1</v>
      </c>
      <c r="E107" s="225"/>
      <c r="F107" s="230"/>
      <c r="G107" s="25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</row>
    <row r="108" spans="1:70" s="2" customFormat="1" ht="32.25" customHeight="1" x14ac:dyDescent="0.2">
      <c r="A108" s="64"/>
      <c r="B108" s="109" t="s">
        <v>277</v>
      </c>
      <c r="C108" s="69" t="s">
        <v>207</v>
      </c>
      <c r="D108" s="67">
        <v>1</v>
      </c>
      <c r="E108" s="225"/>
      <c r="F108" s="230"/>
      <c r="G108" s="25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</row>
    <row r="109" spans="1:70" s="2" customFormat="1" ht="14.25" customHeight="1" x14ac:dyDescent="0.2">
      <c r="A109" s="64"/>
      <c r="B109" s="109" t="s">
        <v>264</v>
      </c>
      <c r="C109" s="69" t="s">
        <v>207</v>
      </c>
      <c r="D109" s="67">
        <v>1</v>
      </c>
      <c r="E109" s="225"/>
      <c r="F109" s="230"/>
      <c r="G109" s="25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</row>
    <row r="110" spans="1:70" s="2" customFormat="1" ht="14.25" customHeight="1" x14ac:dyDescent="0.2">
      <c r="A110" s="64"/>
      <c r="B110" s="176" t="s">
        <v>364</v>
      </c>
      <c r="C110" s="69" t="s">
        <v>207</v>
      </c>
      <c r="D110" s="67">
        <v>1</v>
      </c>
      <c r="E110" s="225"/>
      <c r="F110" s="230"/>
      <c r="G110" s="25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</row>
    <row r="111" spans="1:70" s="2" customFormat="1" ht="14.25" customHeight="1" x14ac:dyDescent="0.2">
      <c r="A111" s="64"/>
      <c r="B111" s="109" t="s">
        <v>226</v>
      </c>
      <c r="C111" s="69" t="s">
        <v>207</v>
      </c>
      <c r="D111" s="67">
        <v>1</v>
      </c>
      <c r="E111" s="225"/>
      <c r="F111" s="230"/>
      <c r="G111" s="25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</row>
    <row r="112" spans="1:70" s="2" customFormat="1" ht="14.25" customHeight="1" x14ac:dyDescent="0.2">
      <c r="A112" s="64"/>
      <c r="B112" s="159" t="s">
        <v>225</v>
      </c>
      <c r="C112" s="69" t="s">
        <v>207</v>
      </c>
      <c r="D112" s="67">
        <v>1</v>
      </c>
      <c r="E112" s="225"/>
      <c r="F112" s="230"/>
      <c r="G112" s="25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</row>
    <row r="113" spans="1:70" s="2" customFormat="1" ht="14.25" customHeight="1" x14ac:dyDescent="0.2">
      <c r="A113" s="64"/>
      <c r="B113" s="109" t="s">
        <v>136</v>
      </c>
      <c r="C113" s="69" t="s">
        <v>207</v>
      </c>
      <c r="D113" s="67">
        <v>1</v>
      </c>
      <c r="E113" s="225"/>
      <c r="F113" s="230"/>
      <c r="G113" s="25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</row>
    <row r="114" spans="1:70" s="2" customFormat="1" ht="14.25" customHeight="1" x14ac:dyDescent="0.2">
      <c r="A114" s="64"/>
      <c r="B114" s="109" t="s">
        <v>227</v>
      </c>
      <c r="C114" s="69" t="s">
        <v>207</v>
      </c>
      <c r="D114" s="67">
        <v>2</v>
      </c>
      <c r="E114" s="225"/>
      <c r="F114" s="230"/>
      <c r="G114" s="25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</row>
    <row r="115" spans="1:70" s="2" customFormat="1" ht="14.25" customHeight="1" x14ac:dyDescent="0.2">
      <c r="A115" s="64"/>
      <c r="B115" s="109" t="s">
        <v>341</v>
      </c>
      <c r="C115" s="69" t="s">
        <v>207</v>
      </c>
      <c r="D115" s="67">
        <v>1</v>
      </c>
      <c r="E115" s="225"/>
      <c r="F115" s="230"/>
      <c r="G115" s="25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</row>
    <row r="116" spans="1:70" s="2" customFormat="1" ht="13.5" customHeight="1" x14ac:dyDescent="0.2">
      <c r="A116" s="64"/>
      <c r="B116" s="109" t="s">
        <v>278</v>
      </c>
      <c r="C116" s="69" t="s">
        <v>207</v>
      </c>
      <c r="D116" s="67">
        <v>1</v>
      </c>
      <c r="E116" s="225"/>
      <c r="F116" s="230"/>
      <c r="G116" s="25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</row>
    <row r="117" spans="1:70" s="2" customFormat="1" ht="31.5" customHeight="1" x14ac:dyDescent="0.2">
      <c r="A117" s="64"/>
      <c r="B117" s="109" t="s">
        <v>378</v>
      </c>
      <c r="C117" s="69" t="s">
        <v>207</v>
      </c>
      <c r="D117" s="67">
        <v>1</v>
      </c>
      <c r="E117" s="225"/>
      <c r="F117" s="230"/>
      <c r="G117" s="25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</row>
    <row r="118" spans="1:70" s="2" customFormat="1" ht="14.25" customHeight="1" thickBot="1" x14ac:dyDescent="0.25">
      <c r="A118" s="64"/>
      <c r="B118" s="109"/>
      <c r="C118" s="69"/>
      <c r="D118" s="67"/>
      <c r="E118" s="225"/>
      <c r="F118" s="230"/>
      <c r="G118" s="25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</row>
    <row r="119" spans="1:70" ht="12.95" customHeight="1" thickBot="1" x14ac:dyDescent="0.25">
      <c r="A119" s="71"/>
      <c r="B119" s="104"/>
      <c r="C119" s="83"/>
      <c r="D119" s="84"/>
      <c r="E119" s="239"/>
      <c r="F119" s="234" t="s">
        <v>427</v>
      </c>
      <c r="G119" s="235"/>
      <c r="H119" s="4"/>
      <c r="I119" s="5"/>
    </row>
    <row r="120" spans="1:70" ht="12.95" customHeight="1" x14ac:dyDescent="0.2">
      <c r="A120" s="64" t="s">
        <v>324</v>
      </c>
      <c r="B120" s="105" t="s">
        <v>1</v>
      </c>
      <c r="C120" s="1"/>
      <c r="D120" s="67"/>
      <c r="E120" s="225"/>
      <c r="F120" s="250"/>
      <c r="G120" s="241"/>
      <c r="H120" s="4"/>
    </row>
    <row r="121" spans="1:70" ht="15" x14ac:dyDescent="0.2">
      <c r="A121" s="64"/>
      <c r="B121" s="68" t="s">
        <v>319</v>
      </c>
      <c r="C121" s="66" t="s">
        <v>9</v>
      </c>
      <c r="D121" s="67">
        <v>17</v>
      </c>
      <c r="E121" s="225"/>
      <c r="F121" s="230"/>
      <c r="G121" s="253"/>
      <c r="H121" s="4"/>
      <c r="I121" s="18"/>
      <c r="J121" s="18"/>
      <c r="K121" s="18"/>
      <c r="L121" s="18"/>
      <c r="M121" s="18"/>
    </row>
    <row r="122" spans="1:70" ht="12.95" customHeight="1" x14ac:dyDescent="0.2">
      <c r="A122" s="64"/>
      <c r="B122" s="68"/>
      <c r="C122" s="66"/>
      <c r="D122" s="67"/>
      <c r="E122" s="225"/>
      <c r="F122" s="230"/>
      <c r="G122" s="229"/>
      <c r="H122" s="4"/>
    </row>
    <row r="123" spans="1:70" ht="12.95" customHeight="1" x14ac:dyDescent="0.2">
      <c r="A123" s="95"/>
      <c r="B123" s="68" t="s">
        <v>200</v>
      </c>
      <c r="C123" s="69" t="s">
        <v>10</v>
      </c>
      <c r="D123" s="111">
        <f>D121*15</f>
        <v>255</v>
      </c>
      <c r="E123" s="264"/>
      <c r="F123" s="230"/>
      <c r="G123" s="253"/>
      <c r="H123" s="15"/>
    </row>
    <row r="124" spans="1:70" ht="12.95" customHeight="1" thickBot="1" x14ac:dyDescent="0.25">
      <c r="A124" s="95"/>
      <c r="B124" s="68"/>
      <c r="C124" s="66"/>
      <c r="D124" s="67"/>
      <c r="E124" s="225"/>
      <c r="F124" s="265"/>
      <c r="G124" s="266"/>
      <c r="H124" s="4"/>
    </row>
    <row r="125" spans="1:70" ht="12.95" customHeight="1" thickBot="1" x14ac:dyDescent="0.25">
      <c r="A125" s="112"/>
      <c r="B125" s="82"/>
      <c r="C125" s="83"/>
      <c r="D125" s="84"/>
      <c r="E125" s="239"/>
      <c r="F125" s="234" t="s">
        <v>15</v>
      </c>
      <c r="G125" s="267"/>
      <c r="H125" s="4"/>
      <c r="I125" s="5"/>
    </row>
    <row r="126" spans="1:70" ht="12.95" customHeight="1" x14ac:dyDescent="0.2">
      <c r="A126" s="64" t="s">
        <v>428</v>
      </c>
      <c r="B126" s="65" t="s">
        <v>120</v>
      </c>
      <c r="C126" s="66"/>
      <c r="D126" s="67"/>
      <c r="E126" s="225"/>
      <c r="F126" s="245"/>
      <c r="G126" s="241"/>
      <c r="H126" s="4"/>
      <c r="I126" s="5"/>
      <c r="K126" s="11"/>
    </row>
    <row r="127" spans="1:70" s="2" customFormat="1" ht="12.95" customHeight="1" x14ac:dyDescent="0.2">
      <c r="A127" s="64"/>
      <c r="B127" s="68" t="s">
        <v>282</v>
      </c>
      <c r="C127" s="69" t="s">
        <v>9</v>
      </c>
      <c r="D127" s="67">
        <v>2</v>
      </c>
      <c r="E127" s="225"/>
      <c r="F127" s="230"/>
      <c r="G127" s="253"/>
      <c r="H127" s="4"/>
      <c r="I127" s="5"/>
      <c r="K127" s="11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</row>
    <row r="128" spans="1:70" s="2" customFormat="1" ht="12.95" customHeight="1" thickBot="1" x14ac:dyDescent="0.25">
      <c r="A128" s="79"/>
      <c r="B128" s="68"/>
      <c r="C128" s="69"/>
      <c r="D128" s="81"/>
      <c r="E128" s="243"/>
      <c r="F128" s="246"/>
      <c r="G128" s="241"/>
      <c r="H128" s="4"/>
      <c r="I128" s="5"/>
      <c r="K128" s="11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</row>
    <row r="129" spans="1:70" s="2" customFormat="1" ht="12.95" customHeight="1" thickBot="1" x14ac:dyDescent="0.25">
      <c r="A129" s="71"/>
      <c r="B129" s="82"/>
      <c r="C129" s="83"/>
      <c r="D129" s="84"/>
      <c r="E129" s="239"/>
      <c r="F129" s="234" t="s">
        <v>8</v>
      </c>
      <c r="G129" s="235"/>
      <c r="H129" s="4"/>
      <c r="I129" s="5"/>
      <c r="K129" s="11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</row>
    <row r="130" spans="1:70" s="2" customFormat="1" ht="19.7" customHeight="1" thickBot="1" x14ac:dyDescent="0.25">
      <c r="A130" s="71"/>
      <c r="B130" s="82"/>
      <c r="C130" s="83"/>
      <c r="D130" s="84"/>
      <c r="E130" s="239"/>
      <c r="F130" s="291" t="s">
        <v>114</v>
      </c>
      <c r="G130" s="235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</row>
    <row r="131" spans="1:70" s="2" customFormat="1" ht="25.5" customHeight="1" x14ac:dyDescent="0.2">
      <c r="A131" s="211" t="s">
        <v>26</v>
      </c>
      <c r="B131" s="212"/>
      <c r="C131" s="212"/>
      <c r="D131" s="212"/>
      <c r="E131" s="212"/>
      <c r="F131" s="212"/>
      <c r="G131" s="213"/>
      <c r="H131" s="4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</row>
    <row r="132" spans="1:70" s="2" customFormat="1" ht="25.5" customHeight="1" x14ac:dyDescent="0.2">
      <c r="A132" s="79" t="s">
        <v>424</v>
      </c>
      <c r="B132" s="1" t="s">
        <v>413</v>
      </c>
      <c r="C132" s="66"/>
      <c r="D132" s="66"/>
      <c r="E132" s="270"/>
      <c r="F132" s="270"/>
      <c r="G132" s="271"/>
      <c r="H132" s="4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</row>
    <row r="133" spans="1:70" s="2" customFormat="1" ht="15" x14ac:dyDescent="0.2">
      <c r="A133" s="64" t="s">
        <v>429</v>
      </c>
      <c r="B133" s="65" t="s">
        <v>211</v>
      </c>
      <c r="C133" s="114"/>
      <c r="D133" s="67"/>
      <c r="E133" s="225"/>
      <c r="F133" s="272"/>
      <c r="G133" s="273"/>
      <c r="H133" s="4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</row>
    <row r="134" spans="1:70" s="2" customFormat="1" ht="15" x14ac:dyDescent="0.2">
      <c r="A134" s="64"/>
      <c r="B134" s="68" t="s">
        <v>325</v>
      </c>
      <c r="C134" s="69" t="s">
        <v>9</v>
      </c>
      <c r="D134" s="67">
        <v>1</v>
      </c>
      <c r="E134" s="225"/>
      <c r="F134" s="249"/>
      <c r="G134" s="253"/>
      <c r="H134" s="4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</row>
    <row r="135" spans="1:70" s="2" customFormat="1" ht="15" x14ac:dyDescent="0.2">
      <c r="A135" s="64"/>
      <c r="B135" s="68" t="s">
        <v>43</v>
      </c>
      <c r="C135" s="69" t="s">
        <v>9</v>
      </c>
      <c r="D135" s="67">
        <v>10</v>
      </c>
      <c r="E135" s="225"/>
      <c r="F135" s="249"/>
      <c r="G135" s="253"/>
      <c r="H135" s="4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</row>
    <row r="136" spans="1:70" s="2" customFormat="1" ht="15" x14ac:dyDescent="0.2">
      <c r="A136" s="64"/>
      <c r="B136" s="68" t="s">
        <v>44</v>
      </c>
      <c r="C136" s="69" t="s">
        <v>9</v>
      </c>
      <c r="D136" s="67">
        <v>2</v>
      </c>
      <c r="E136" s="225"/>
      <c r="F136" s="249"/>
      <c r="G136" s="253"/>
      <c r="H136" s="4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</row>
    <row r="137" spans="1:70" s="2" customFormat="1" ht="15" x14ac:dyDescent="0.2">
      <c r="A137" s="64"/>
      <c r="B137" s="68" t="s">
        <v>45</v>
      </c>
      <c r="C137" s="69" t="s">
        <v>9</v>
      </c>
      <c r="D137" s="67">
        <v>10</v>
      </c>
      <c r="E137" s="225"/>
      <c r="F137" s="249"/>
      <c r="G137" s="253"/>
      <c r="H137" s="4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</row>
    <row r="138" spans="1:70" s="2" customFormat="1" ht="15" x14ac:dyDescent="0.2">
      <c r="A138" s="64"/>
      <c r="B138" s="68" t="s">
        <v>46</v>
      </c>
      <c r="C138" s="69" t="s">
        <v>9</v>
      </c>
      <c r="D138" s="67">
        <v>2</v>
      </c>
      <c r="E138" s="225"/>
      <c r="F138" s="249"/>
      <c r="G138" s="253"/>
      <c r="H138" s="4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</row>
    <row r="139" spans="1:70" s="2" customFormat="1" ht="15" x14ac:dyDescent="0.2">
      <c r="A139" s="64"/>
      <c r="B139" s="68" t="s">
        <v>47</v>
      </c>
      <c r="C139" s="69" t="s">
        <v>9</v>
      </c>
      <c r="D139" s="67">
        <v>1</v>
      </c>
      <c r="E139" s="225"/>
      <c r="F139" s="249"/>
      <c r="G139" s="253"/>
      <c r="H139" s="4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</row>
    <row r="140" spans="1:70" s="2" customFormat="1" ht="15" x14ac:dyDescent="0.2">
      <c r="A140" s="64"/>
      <c r="B140" s="68" t="s">
        <v>48</v>
      </c>
      <c r="C140" s="69" t="s">
        <v>9</v>
      </c>
      <c r="D140" s="67">
        <v>2</v>
      </c>
      <c r="E140" s="225"/>
      <c r="F140" s="249"/>
      <c r="G140" s="253"/>
      <c r="H140" s="4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</row>
    <row r="141" spans="1:70" s="2" customFormat="1" ht="15" x14ac:dyDescent="0.2">
      <c r="A141" s="64"/>
      <c r="B141" s="68" t="s">
        <v>49</v>
      </c>
      <c r="C141" s="69" t="s">
        <v>9</v>
      </c>
      <c r="D141" s="67">
        <v>2</v>
      </c>
      <c r="E141" s="225"/>
      <c r="F141" s="249"/>
      <c r="G141" s="253"/>
      <c r="H141" s="4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</row>
    <row r="142" spans="1:70" s="2" customFormat="1" ht="30" x14ac:dyDescent="0.2">
      <c r="A142" s="64"/>
      <c r="B142" s="68" t="s">
        <v>50</v>
      </c>
      <c r="C142" s="69" t="s">
        <v>9</v>
      </c>
      <c r="D142" s="67">
        <v>2</v>
      </c>
      <c r="E142" s="225"/>
      <c r="F142" s="249"/>
      <c r="G142" s="253"/>
      <c r="H142" s="4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</row>
    <row r="143" spans="1:70" s="2" customFormat="1" ht="15" x14ac:dyDescent="0.2">
      <c r="A143" s="64"/>
      <c r="B143" s="68" t="s">
        <v>51</v>
      </c>
      <c r="C143" s="69" t="s">
        <v>9</v>
      </c>
      <c r="D143" s="67">
        <v>4</v>
      </c>
      <c r="E143" s="225"/>
      <c r="F143" s="249"/>
      <c r="G143" s="253"/>
      <c r="H143" s="4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</row>
    <row r="144" spans="1:70" s="2" customFormat="1" ht="15" x14ac:dyDescent="0.2">
      <c r="A144" s="64"/>
      <c r="B144" s="68" t="s">
        <v>228</v>
      </c>
      <c r="C144" s="69" t="s">
        <v>9</v>
      </c>
      <c r="D144" s="67">
        <v>1</v>
      </c>
      <c r="E144" s="225"/>
      <c r="F144" s="249"/>
      <c r="G144" s="253"/>
      <c r="H144" s="4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</row>
    <row r="145" spans="1:70" s="2" customFormat="1" ht="15" x14ac:dyDescent="0.2">
      <c r="A145" s="64"/>
      <c r="B145" s="68"/>
      <c r="C145" s="69"/>
      <c r="D145" s="67"/>
      <c r="E145" s="225"/>
      <c r="F145" s="249"/>
      <c r="G145" s="253"/>
      <c r="H145" s="4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</row>
    <row r="146" spans="1:70" s="2" customFormat="1" ht="15" x14ac:dyDescent="0.2">
      <c r="A146" s="64" t="s">
        <v>430</v>
      </c>
      <c r="B146" s="105" t="s">
        <v>147</v>
      </c>
      <c r="C146" s="69"/>
      <c r="D146" s="67"/>
      <c r="E146" s="225"/>
      <c r="F146" s="249"/>
      <c r="G146" s="253"/>
      <c r="H146" s="4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</row>
    <row r="147" spans="1:70" s="2" customFormat="1" ht="15" x14ac:dyDescent="0.2">
      <c r="A147" s="64"/>
      <c r="B147" s="68" t="s">
        <v>399</v>
      </c>
      <c r="C147" s="69" t="s">
        <v>10</v>
      </c>
      <c r="D147" s="67">
        <v>500</v>
      </c>
      <c r="E147" s="225"/>
      <c r="F147" s="249"/>
      <c r="G147" s="253"/>
      <c r="H147" s="4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</row>
    <row r="148" spans="1:70" s="2" customFormat="1" ht="15" x14ac:dyDescent="0.2">
      <c r="A148" s="64"/>
      <c r="B148" s="68" t="s">
        <v>52</v>
      </c>
      <c r="C148" s="69" t="s">
        <v>207</v>
      </c>
      <c r="D148" s="67">
        <v>1</v>
      </c>
      <c r="E148" s="225"/>
      <c r="F148" s="249"/>
      <c r="G148" s="253"/>
      <c r="H148" s="4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</row>
    <row r="149" spans="1:70" s="2" customFormat="1" ht="15" x14ac:dyDescent="0.2">
      <c r="A149" s="64"/>
      <c r="B149" s="68" t="s">
        <v>212</v>
      </c>
      <c r="C149" s="69" t="s">
        <v>207</v>
      </c>
      <c r="D149" s="67">
        <v>2</v>
      </c>
      <c r="E149" s="225"/>
      <c r="F149" s="249"/>
      <c r="G149" s="253"/>
      <c r="H149" s="4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</row>
    <row r="150" spans="1:70" s="2" customFormat="1" ht="14.25" customHeight="1" x14ac:dyDescent="0.2">
      <c r="A150" s="64"/>
      <c r="B150" s="68" t="s">
        <v>54</v>
      </c>
      <c r="C150" s="69" t="s">
        <v>207</v>
      </c>
      <c r="D150" s="67">
        <v>2</v>
      </c>
      <c r="E150" s="225"/>
      <c r="F150" s="249"/>
      <c r="G150" s="253"/>
      <c r="H150" s="4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</row>
    <row r="151" spans="1:70" s="2" customFormat="1" ht="15" x14ac:dyDescent="0.2">
      <c r="A151" s="64"/>
      <c r="B151" s="68"/>
      <c r="C151" s="69"/>
      <c r="D151" s="67"/>
      <c r="E151" s="225"/>
      <c r="F151" s="249"/>
      <c r="G151" s="253"/>
      <c r="H151" s="4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</row>
    <row r="152" spans="1:70" ht="15" x14ac:dyDescent="0.2">
      <c r="A152" s="64" t="s">
        <v>431</v>
      </c>
      <c r="B152" s="105" t="s">
        <v>157</v>
      </c>
      <c r="C152" s="69"/>
      <c r="D152" s="67"/>
      <c r="E152" s="225"/>
      <c r="F152" s="249"/>
      <c r="G152" s="253"/>
      <c r="H152" s="4"/>
    </row>
    <row r="153" spans="1:70" ht="15" x14ac:dyDescent="0.2">
      <c r="A153" s="64"/>
      <c r="B153" s="68" t="s">
        <v>86</v>
      </c>
      <c r="C153" s="69" t="s">
        <v>10</v>
      </c>
      <c r="D153" s="67">
        <v>150</v>
      </c>
      <c r="E153" s="225"/>
      <c r="F153" s="249"/>
      <c r="G153" s="253"/>
      <c r="H153" s="4"/>
    </row>
    <row r="154" spans="1:70" s="2" customFormat="1" ht="15" x14ac:dyDescent="0.2">
      <c r="A154" s="64"/>
      <c r="B154" s="68"/>
      <c r="C154" s="69"/>
      <c r="D154" s="67"/>
      <c r="E154" s="225"/>
      <c r="F154" s="249"/>
      <c r="G154" s="253"/>
      <c r="H154" s="4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</row>
    <row r="155" spans="1:70" s="2" customFormat="1" ht="15" x14ac:dyDescent="0.2">
      <c r="A155" s="64" t="s">
        <v>432</v>
      </c>
      <c r="B155" s="105" t="s">
        <v>156</v>
      </c>
      <c r="C155" s="69"/>
      <c r="D155" s="67"/>
      <c r="E155" s="225"/>
      <c r="F155" s="249"/>
      <c r="G155" s="253"/>
      <c r="H155" s="4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</row>
    <row r="156" spans="1:70" s="2" customFormat="1" ht="15" x14ac:dyDescent="0.2">
      <c r="A156" s="64"/>
      <c r="B156" s="68" t="s">
        <v>53</v>
      </c>
      <c r="C156" s="69" t="s">
        <v>9</v>
      </c>
      <c r="D156" s="67">
        <f>24*3</f>
        <v>72</v>
      </c>
      <c r="E156" s="225"/>
      <c r="F156" s="249"/>
      <c r="G156" s="253"/>
      <c r="H156" s="4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</row>
    <row r="157" spans="1:70" s="2" customFormat="1" ht="15" x14ac:dyDescent="0.2">
      <c r="A157" s="64"/>
      <c r="B157" s="68"/>
      <c r="C157" s="69"/>
      <c r="D157" s="67"/>
      <c r="E157" s="225"/>
      <c r="F157" s="249"/>
      <c r="G157" s="253"/>
      <c r="H157" s="4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</row>
    <row r="158" spans="1:70" s="2" customFormat="1" ht="15" x14ac:dyDescent="0.2">
      <c r="A158" s="64" t="s">
        <v>433</v>
      </c>
      <c r="B158" s="105" t="s">
        <v>155</v>
      </c>
      <c r="C158" s="69" t="s">
        <v>9</v>
      </c>
      <c r="D158" s="67">
        <v>2</v>
      </c>
      <c r="E158" s="225"/>
      <c r="F158" s="249"/>
      <c r="G158" s="253"/>
      <c r="H158" s="4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</row>
    <row r="159" spans="1:70" s="2" customFormat="1" ht="15" x14ac:dyDescent="0.2">
      <c r="A159" s="64"/>
      <c r="B159" s="68" t="s">
        <v>54</v>
      </c>
      <c r="C159" s="69" t="s">
        <v>9</v>
      </c>
      <c r="D159" s="67">
        <v>2</v>
      </c>
      <c r="E159" s="225"/>
      <c r="F159" s="249"/>
      <c r="G159" s="253"/>
      <c r="H159" s="4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</row>
    <row r="160" spans="1:70" s="2" customFormat="1" ht="15" x14ac:dyDescent="0.2">
      <c r="A160" s="64"/>
      <c r="B160" s="68"/>
      <c r="C160" s="69"/>
      <c r="D160" s="67"/>
      <c r="E160" s="225"/>
      <c r="F160" s="249"/>
      <c r="G160" s="253"/>
      <c r="H160" s="4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</row>
    <row r="161" spans="1:70" s="2" customFormat="1" ht="15" x14ac:dyDescent="0.2">
      <c r="A161" s="64" t="s">
        <v>434</v>
      </c>
      <c r="B161" s="105" t="s">
        <v>242</v>
      </c>
      <c r="C161" s="69" t="s">
        <v>9</v>
      </c>
      <c r="D161" s="67">
        <v>6</v>
      </c>
      <c r="E161" s="225"/>
      <c r="F161" s="249"/>
      <c r="G161" s="253"/>
      <c r="H161" s="4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</row>
    <row r="162" spans="1:70" s="2" customFormat="1" ht="15" x14ac:dyDescent="0.2">
      <c r="A162" s="64"/>
      <c r="B162" s="105"/>
      <c r="C162" s="69"/>
      <c r="D162" s="67"/>
      <c r="E162" s="225"/>
      <c r="F162" s="249"/>
      <c r="G162" s="253"/>
      <c r="H162" s="4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</row>
    <row r="163" spans="1:70" s="2" customFormat="1" ht="30" x14ac:dyDescent="0.2">
      <c r="A163" s="64" t="s">
        <v>436</v>
      </c>
      <c r="B163" s="105" t="s">
        <v>412</v>
      </c>
      <c r="C163" s="69" t="s">
        <v>9</v>
      </c>
      <c r="D163" s="67">
        <v>3</v>
      </c>
      <c r="E163" s="225"/>
      <c r="F163" s="249"/>
      <c r="G163" s="253"/>
      <c r="H163" s="4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</row>
    <row r="164" spans="1:70" s="2" customFormat="1" ht="15" x14ac:dyDescent="0.2">
      <c r="A164" s="64"/>
      <c r="B164" s="105"/>
      <c r="C164" s="69"/>
      <c r="D164" s="67"/>
      <c r="E164" s="225"/>
      <c r="F164" s="249"/>
      <c r="G164" s="253"/>
      <c r="H164" s="4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</row>
    <row r="165" spans="1:70" s="2" customFormat="1" ht="15" x14ac:dyDescent="0.2">
      <c r="A165" s="64" t="s">
        <v>435</v>
      </c>
      <c r="B165" s="105" t="s">
        <v>154</v>
      </c>
      <c r="C165" s="69"/>
      <c r="D165" s="67"/>
      <c r="E165" s="225"/>
      <c r="F165" s="249"/>
      <c r="G165" s="253"/>
      <c r="H165" s="4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</row>
    <row r="166" spans="1:70" s="2" customFormat="1" ht="30" x14ac:dyDescent="0.2">
      <c r="A166" s="64"/>
      <c r="B166" s="68" t="s">
        <v>196</v>
      </c>
      <c r="C166" s="69" t="s">
        <v>9</v>
      </c>
      <c r="D166" s="67">
        <v>31</v>
      </c>
      <c r="E166" s="225"/>
      <c r="F166" s="249"/>
      <c r="G166" s="253"/>
      <c r="H166" s="4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</row>
    <row r="167" spans="1:70" s="2" customFormat="1" ht="15" x14ac:dyDescent="0.2">
      <c r="A167" s="64"/>
      <c r="B167" s="68" t="s">
        <v>55</v>
      </c>
      <c r="C167" s="69" t="s">
        <v>9</v>
      </c>
      <c r="D167" s="67">
        <v>144</v>
      </c>
      <c r="E167" s="225"/>
      <c r="F167" s="249"/>
      <c r="G167" s="253"/>
      <c r="H167" s="4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</row>
    <row r="168" spans="1:70" s="2" customFormat="1" ht="15" x14ac:dyDescent="0.2">
      <c r="A168" s="64"/>
      <c r="B168" s="68"/>
      <c r="C168" s="69"/>
      <c r="D168" s="67"/>
      <c r="E168" s="225"/>
      <c r="F168" s="249"/>
      <c r="G168" s="253"/>
      <c r="H168" s="4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</row>
    <row r="169" spans="1:70" s="2" customFormat="1" ht="15" x14ac:dyDescent="0.2">
      <c r="A169" s="64" t="s">
        <v>437</v>
      </c>
      <c r="B169" s="105" t="s">
        <v>153</v>
      </c>
      <c r="C169" s="69"/>
      <c r="D169" s="67"/>
      <c r="E169" s="225"/>
      <c r="F169" s="249"/>
      <c r="G169" s="253"/>
      <c r="H169" s="4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</row>
    <row r="170" spans="1:70" s="2" customFormat="1" ht="15" x14ac:dyDescent="0.2">
      <c r="A170" s="64"/>
      <c r="B170" s="115" t="s">
        <v>164</v>
      </c>
      <c r="C170" s="69"/>
      <c r="D170" s="67"/>
      <c r="E170" s="225"/>
      <c r="F170" s="249"/>
      <c r="G170" s="253"/>
      <c r="H170" s="4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</row>
    <row r="171" spans="1:70" s="2" customFormat="1" ht="15" x14ac:dyDescent="0.2">
      <c r="A171" s="64"/>
      <c r="B171" s="68" t="s">
        <v>235</v>
      </c>
      <c r="C171" s="69" t="s">
        <v>207</v>
      </c>
      <c r="D171" s="67">
        <v>66</v>
      </c>
      <c r="E171" s="225"/>
      <c r="F171" s="249"/>
      <c r="G171" s="253"/>
      <c r="H171" s="4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</row>
    <row r="172" spans="1:70" s="2" customFormat="1" ht="15" x14ac:dyDescent="0.2">
      <c r="A172" s="64"/>
      <c r="B172" s="68" t="s">
        <v>162</v>
      </c>
      <c r="C172" s="69" t="s">
        <v>207</v>
      </c>
      <c r="D172" s="67">
        <v>98</v>
      </c>
      <c r="E172" s="225"/>
      <c r="F172" s="249"/>
      <c r="G172" s="253"/>
      <c r="H172" s="4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</row>
    <row r="173" spans="1:70" s="2" customFormat="1" ht="15" x14ac:dyDescent="0.2">
      <c r="A173" s="64"/>
      <c r="B173" s="68"/>
      <c r="C173" s="69"/>
      <c r="D173" s="67"/>
      <c r="E173" s="225"/>
      <c r="F173" s="249"/>
      <c r="G173" s="253"/>
      <c r="H173" s="4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</row>
    <row r="174" spans="1:70" s="2" customFormat="1" ht="30" x14ac:dyDescent="0.2">
      <c r="A174" s="64"/>
      <c r="B174" s="115" t="s">
        <v>165</v>
      </c>
      <c r="C174" s="114"/>
      <c r="D174" s="67"/>
      <c r="E174" s="225"/>
      <c r="F174" s="272"/>
      <c r="G174" s="273"/>
      <c r="H174" s="4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</row>
    <row r="175" spans="1:70" s="2" customFormat="1" ht="15" x14ac:dyDescent="0.2">
      <c r="A175" s="64"/>
      <c r="B175" s="68" t="s">
        <v>417</v>
      </c>
      <c r="C175" s="69" t="s">
        <v>9</v>
      </c>
      <c r="D175" s="67">
        <v>15</v>
      </c>
      <c r="E175" s="225"/>
      <c r="F175" s="249"/>
      <c r="G175" s="253"/>
      <c r="H175" s="4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</row>
    <row r="176" spans="1:70" s="2" customFormat="1" ht="15" x14ac:dyDescent="0.2">
      <c r="A176" s="64"/>
      <c r="B176" s="68" t="s">
        <v>163</v>
      </c>
      <c r="C176" s="69" t="s">
        <v>9</v>
      </c>
      <c r="D176" s="67">
        <v>15</v>
      </c>
      <c r="E176" s="225"/>
      <c r="F176" s="249"/>
      <c r="G176" s="253"/>
      <c r="H176" s="4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</row>
    <row r="177" spans="1:70" ht="15" x14ac:dyDescent="0.2">
      <c r="A177" s="64"/>
      <c r="B177" s="68"/>
      <c r="C177" s="69"/>
      <c r="D177" s="67"/>
      <c r="E177" s="225"/>
      <c r="F177" s="249"/>
      <c r="G177" s="253"/>
      <c r="H177" s="4"/>
    </row>
    <row r="178" spans="1:70" s="28" customFormat="1" ht="12" customHeight="1" x14ac:dyDescent="0.15">
      <c r="A178" s="116"/>
      <c r="B178" s="105" t="s">
        <v>86</v>
      </c>
      <c r="C178" s="69" t="s">
        <v>10</v>
      </c>
      <c r="D178" s="67">
        <f>D172*8</f>
        <v>784</v>
      </c>
      <c r="E178" s="225"/>
      <c r="F178" s="117"/>
      <c r="G178" s="274"/>
      <c r="H178" s="62"/>
      <c r="I178" s="19"/>
      <c r="J178" s="63"/>
      <c r="K178" s="20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2"/>
      <c r="W178" s="23"/>
      <c r="X178" s="24"/>
      <c r="Y178" s="25"/>
      <c r="Z178" s="25"/>
      <c r="AA178" s="26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7"/>
      <c r="BR178" s="27"/>
    </row>
    <row r="179" spans="1:70" s="28" customFormat="1" ht="12" customHeight="1" x14ac:dyDescent="0.15">
      <c r="A179" s="118"/>
      <c r="B179" s="68"/>
      <c r="C179" s="69"/>
      <c r="D179" s="67"/>
      <c r="E179" s="225"/>
      <c r="F179" s="117"/>
      <c r="G179" s="275"/>
      <c r="H179" s="62"/>
      <c r="I179" s="19"/>
      <c r="J179" s="29"/>
      <c r="K179" s="29"/>
      <c r="L179" s="30"/>
      <c r="M179" s="30"/>
      <c r="N179" s="30"/>
      <c r="O179" s="30"/>
      <c r="P179" s="30"/>
      <c r="Q179" s="30"/>
      <c r="R179" s="30"/>
      <c r="S179" s="31"/>
      <c r="T179" s="32"/>
      <c r="U179" s="33"/>
      <c r="V179" s="34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  <c r="BH179" s="27"/>
      <c r="BI179" s="27"/>
      <c r="BJ179" s="27"/>
      <c r="BK179" s="27"/>
      <c r="BL179" s="27"/>
      <c r="BM179" s="27"/>
      <c r="BN179" s="27"/>
      <c r="BO179" s="27"/>
      <c r="BP179" s="27"/>
      <c r="BQ179" s="27"/>
      <c r="BR179" s="27"/>
    </row>
    <row r="180" spans="1:70" s="28" customFormat="1" ht="12" customHeight="1" x14ac:dyDescent="0.15">
      <c r="A180" s="116"/>
      <c r="B180" s="105" t="s">
        <v>87</v>
      </c>
      <c r="C180" s="69"/>
      <c r="D180" s="67"/>
      <c r="E180" s="225"/>
      <c r="F180" s="117"/>
      <c r="G180" s="275"/>
      <c r="H180" s="62"/>
      <c r="I180" s="19"/>
      <c r="J180" s="29"/>
      <c r="K180" s="29"/>
      <c r="L180" s="30"/>
      <c r="M180" s="30"/>
      <c r="N180" s="30"/>
      <c r="O180" s="30"/>
      <c r="P180" s="30"/>
      <c r="Q180" s="30"/>
      <c r="R180" s="30"/>
      <c r="S180" s="31"/>
      <c r="T180" s="32"/>
      <c r="U180" s="33"/>
      <c r="V180" s="34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  <c r="BO180" s="27"/>
      <c r="BP180" s="27"/>
      <c r="BQ180" s="27"/>
      <c r="BR180" s="27"/>
    </row>
    <row r="181" spans="1:70" s="28" customFormat="1" ht="12" customHeight="1" x14ac:dyDescent="0.15">
      <c r="A181" s="118"/>
      <c r="B181" s="68" t="s">
        <v>172</v>
      </c>
      <c r="C181" s="69" t="s">
        <v>9</v>
      </c>
      <c r="D181" s="67">
        <v>40</v>
      </c>
      <c r="E181" s="225"/>
      <c r="F181" s="117"/>
      <c r="G181" s="274"/>
      <c r="H181" s="62"/>
      <c r="I181" s="19"/>
      <c r="J181" s="20"/>
      <c r="K181" s="20"/>
      <c r="L181" s="30"/>
      <c r="M181" s="30"/>
      <c r="N181" s="30"/>
      <c r="O181" s="30"/>
      <c r="P181" s="30"/>
      <c r="Q181" s="30"/>
      <c r="R181" s="30"/>
      <c r="S181" s="31"/>
      <c r="T181" s="35"/>
      <c r="U181" s="33"/>
      <c r="V181" s="36"/>
      <c r="W181" s="3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27"/>
      <c r="BI181" s="27"/>
      <c r="BJ181" s="27"/>
      <c r="BK181" s="27"/>
      <c r="BL181" s="27"/>
      <c r="BM181" s="27"/>
      <c r="BN181" s="27"/>
      <c r="BO181" s="27"/>
      <c r="BP181" s="27"/>
      <c r="BQ181" s="27"/>
      <c r="BR181" s="27"/>
    </row>
    <row r="182" spans="1:70" s="28" customFormat="1" ht="12" customHeight="1" x14ac:dyDescent="0.15">
      <c r="A182" s="118"/>
      <c r="B182" s="68" t="s">
        <v>173</v>
      </c>
      <c r="C182" s="69" t="s">
        <v>9</v>
      </c>
      <c r="D182" s="67">
        <v>40</v>
      </c>
      <c r="E182" s="225"/>
      <c r="F182" s="117"/>
      <c r="G182" s="274"/>
      <c r="H182" s="62"/>
      <c r="I182" s="19"/>
      <c r="J182" s="20"/>
      <c r="K182" s="20"/>
      <c r="L182" s="30"/>
      <c r="M182" s="30"/>
      <c r="N182" s="30"/>
      <c r="O182" s="30"/>
      <c r="P182" s="30"/>
      <c r="Q182" s="30"/>
      <c r="R182" s="30"/>
      <c r="S182" s="31"/>
      <c r="T182" s="35"/>
      <c r="U182" s="33"/>
      <c r="V182" s="38"/>
      <c r="W182" s="3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7"/>
      <c r="BR182" s="27"/>
    </row>
    <row r="183" spans="1:70" s="28" customFormat="1" ht="12" customHeight="1" x14ac:dyDescent="0.15">
      <c r="A183" s="118"/>
      <c r="B183" s="68" t="s">
        <v>174</v>
      </c>
      <c r="C183" s="69" t="s">
        <v>9</v>
      </c>
      <c r="D183" s="67">
        <v>40</v>
      </c>
      <c r="E183" s="225"/>
      <c r="F183" s="117"/>
      <c r="G183" s="274"/>
      <c r="H183" s="62"/>
      <c r="I183" s="19"/>
      <c r="J183" s="20"/>
      <c r="K183" s="20"/>
      <c r="L183" s="29"/>
      <c r="M183" s="29"/>
      <c r="N183" s="29"/>
      <c r="O183" s="29"/>
      <c r="P183" s="29"/>
      <c r="Q183" s="29"/>
      <c r="R183" s="29"/>
      <c r="S183" s="39"/>
      <c r="T183" s="40"/>
      <c r="U183" s="41"/>
      <c r="V183" s="38"/>
      <c r="W183" s="3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</row>
    <row r="184" spans="1:70" s="28" customFormat="1" ht="12" customHeight="1" x14ac:dyDescent="0.15">
      <c r="A184" s="118"/>
      <c r="B184" s="68" t="s">
        <v>160</v>
      </c>
      <c r="C184" s="69" t="s">
        <v>9</v>
      </c>
      <c r="D184" s="67">
        <v>2</v>
      </c>
      <c r="E184" s="225"/>
      <c r="F184" s="117"/>
      <c r="G184" s="274"/>
      <c r="H184" s="62"/>
      <c r="I184" s="19"/>
      <c r="J184" s="20"/>
      <c r="K184" s="20"/>
      <c r="L184" s="29"/>
      <c r="M184" s="29"/>
      <c r="N184" s="29"/>
      <c r="O184" s="29"/>
      <c r="P184" s="29"/>
      <c r="Q184" s="29"/>
      <c r="R184" s="29"/>
      <c r="S184" s="39"/>
      <c r="T184" s="42"/>
      <c r="U184" s="41"/>
      <c r="V184" s="38"/>
      <c r="W184" s="23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  <c r="BH184" s="27"/>
      <c r="BI184" s="27"/>
      <c r="BJ184" s="27"/>
      <c r="BK184" s="27"/>
      <c r="BL184" s="27"/>
      <c r="BM184" s="27"/>
      <c r="BN184" s="27"/>
      <c r="BO184" s="27"/>
      <c r="BP184" s="27"/>
      <c r="BQ184" s="27"/>
      <c r="BR184" s="27"/>
    </row>
    <row r="185" spans="1:70" s="28" customFormat="1" ht="12" customHeight="1" x14ac:dyDescent="0.15">
      <c r="A185" s="118"/>
      <c r="B185" s="68" t="s">
        <v>161</v>
      </c>
      <c r="C185" s="69" t="s">
        <v>9</v>
      </c>
      <c r="D185" s="67">
        <v>4</v>
      </c>
      <c r="E185" s="225"/>
      <c r="F185" s="117"/>
      <c r="G185" s="274"/>
      <c r="H185" s="62"/>
      <c r="I185" s="19"/>
      <c r="J185" s="20"/>
      <c r="K185" s="20"/>
      <c r="L185" s="29"/>
      <c r="M185" s="29"/>
      <c r="N185" s="29"/>
      <c r="O185" s="29"/>
      <c r="P185" s="29"/>
      <c r="Q185" s="29"/>
      <c r="R185" s="29"/>
      <c r="S185" s="39"/>
      <c r="T185" s="42"/>
      <c r="U185" s="41"/>
      <c r="V185" s="38"/>
      <c r="W185" s="23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/>
      <c r="AX185" s="27"/>
      <c r="AY185" s="27"/>
      <c r="AZ185" s="27"/>
      <c r="BA185" s="27"/>
      <c r="BB185" s="27"/>
      <c r="BC185" s="27"/>
      <c r="BD185" s="27"/>
      <c r="BE185" s="27"/>
      <c r="BF185" s="27"/>
      <c r="BG185" s="27"/>
      <c r="BH185" s="27"/>
      <c r="BI185" s="27"/>
      <c r="BJ185" s="27"/>
      <c r="BK185" s="27"/>
      <c r="BL185" s="27"/>
      <c r="BM185" s="27"/>
      <c r="BN185" s="27"/>
      <c r="BO185" s="27"/>
      <c r="BP185" s="27"/>
      <c r="BQ185" s="27"/>
      <c r="BR185" s="27"/>
    </row>
    <row r="186" spans="1:70" ht="15" x14ac:dyDescent="0.2">
      <c r="A186" s="64"/>
      <c r="B186" s="68"/>
      <c r="C186" s="69"/>
      <c r="D186" s="67"/>
      <c r="E186" s="225"/>
      <c r="F186" s="249"/>
      <c r="G186" s="253"/>
      <c r="H186" s="4"/>
    </row>
    <row r="187" spans="1:70" ht="12" customHeight="1" x14ac:dyDescent="0.2">
      <c r="A187" s="64" t="s">
        <v>438</v>
      </c>
      <c r="B187" s="105" t="s">
        <v>449</v>
      </c>
      <c r="C187" s="69"/>
      <c r="D187" s="67"/>
      <c r="E187" s="225"/>
      <c r="F187" s="249"/>
      <c r="G187" s="253"/>
      <c r="H187" s="4"/>
    </row>
    <row r="188" spans="1:70" ht="15" x14ac:dyDescent="0.2">
      <c r="A188" s="64"/>
      <c r="B188" s="105" t="s">
        <v>56</v>
      </c>
      <c r="C188" s="69"/>
      <c r="D188" s="67"/>
      <c r="E188" s="225"/>
      <c r="F188" s="249"/>
      <c r="G188" s="253"/>
      <c r="H188" s="4"/>
    </row>
    <row r="189" spans="1:70" ht="15" x14ac:dyDescent="0.2">
      <c r="A189" s="64"/>
      <c r="B189" s="68" t="s">
        <v>57</v>
      </c>
      <c r="C189" s="69"/>
      <c r="D189" s="67"/>
      <c r="E189" s="225"/>
      <c r="F189" s="249"/>
      <c r="G189" s="253"/>
      <c r="H189" s="4"/>
    </row>
    <row r="190" spans="1:70" ht="15" x14ac:dyDescent="0.2">
      <c r="A190" s="64"/>
      <c r="B190" s="68" t="s">
        <v>84</v>
      </c>
      <c r="C190" s="69" t="s">
        <v>10</v>
      </c>
      <c r="D190" s="67">
        <v>120</v>
      </c>
      <c r="E190" s="225"/>
      <c r="F190" s="249"/>
      <c r="G190" s="253"/>
      <c r="H190" s="4"/>
    </row>
    <row r="191" spans="1:70" s="2" customFormat="1" ht="15" x14ac:dyDescent="0.2">
      <c r="A191" s="64"/>
      <c r="B191" s="68" t="s">
        <v>85</v>
      </c>
      <c r="C191" s="69" t="s">
        <v>10</v>
      </c>
      <c r="D191" s="67">
        <v>60</v>
      </c>
      <c r="E191" s="225"/>
      <c r="F191" s="249"/>
      <c r="G191" s="253"/>
      <c r="H191" s="4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</row>
    <row r="192" spans="1:70" s="2" customFormat="1" ht="15" x14ac:dyDescent="0.2">
      <c r="A192" s="64"/>
      <c r="B192" s="68" t="s">
        <v>60</v>
      </c>
      <c r="C192" s="69" t="s">
        <v>207</v>
      </c>
      <c r="D192" s="67">
        <v>6</v>
      </c>
      <c r="E192" s="225"/>
      <c r="F192" s="249"/>
      <c r="G192" s="253"/>
      <c r="H192" s="4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</row>
    <row r="193" spans="1:70" s="2" customFormat="1" ht="15" x14ac:dyDescent="0.2">
      <c r="A193" s="64"/>
      <c r="B193" s="68" t="s">
        <v>236</v>
      </c>
      <c r="C193" s="69" t="s">
        <v>207</v>
      </c>
      <c r="D193" s="67">
        <v>1</v>
      </c>
      <c r="E193" s="225"/>
      <c r="F193" s="249"/>
      <c r="G193" s="253"/>
      <c r="H193" s="4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</row>
    <row r="194" spans="1:70" s="2" customFormat="1" ht="15" x14ac:dyDescent="0.2">
      <c r="A194" s="64"/>
      <c r="B194" s="68" t="s">
        <v>58</v>
      </c>
      <c r="C194" s="69" t="s">
        <v>9</v>
      </c>
      <c r="D194" s="67">
        <v>4</v>
      </c>
      <c r="E194" s="225"/>
      <c r="F194" s="249"/>
      <c r="G194" s="253"/>
      <c r="H194" s="4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</row>
    <row r="195" spans="1:70" s="2" customFormat="1" ht="15" x14ac:dyDescent="0.2">
      <c r="A195" s="64"/>
      <c r="B195" s="68" t="s">
        <v>54</v>
      </c>
      <c r="C195" s="69" t="s">
        <v>207</v>
      </c>
      <c r="D195" s="67">
        <f>D194</f>
        <v>4</v>
      </c>
      <c r="E195" s="225"/>
      <c r="F195" s="249"/>
      <c r="G195" s="253"/>
      <c r="H195" s="4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</row>
    <row r="196" spans="1:70" s="2" customFormat="1" ht="15" x14ac:dyDescent="0.2">
      <c r="A196" s="64"/>
      <c r="B196" s="68" t="s">
        <v>59</v>
      </c>
      <c r="C196" s="69" t="s">
        <v>9</v>
      </c>
      <c r="D196" s="67">
        <v>24</v>
      </c>
      <c r="E196" s="225"/>
      <c r="F196" s="249"/>
      <c r="G196" s="253"/>
      <c r="H196" s="4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</row>
    <row r="197" spans="1:70" s="2" customFormat="1" ht="12" customHeight="1" thickBot="1" x14ac:dyDescent="0.25">
      <c r="A197" s="150"/>
      <c r="B197" s="195"/>
      <c r="C197" s="155"/>
      <c r="D197" s="153"/>
      <c r="E197" s="276"/>
      <c r="F197" s="277"/>
      <c r="G197" s="278"/>
      <c r="H197" s="4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</row>
    <row r="198" spans="1:70" s="2" customFormat="1" ht="15" x14ac:dyDescent="0.2">
      <c r="A198" s="64" t="s">
        <v>439</v>
      </c>
      <c r="B198" s="105" t="s">
        <v>152</v>
      </c>
      <c r="C198" s="69"/>
      <c r="D198" s="67"/>
      <c r="E198" s="225"/>
      <c r="F198" s="249"/>
      <c r="G198" s="253"/>
      <c r="H198" s="4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</row>
    <row r="199" spans="1:70" s="2" customFormat="1" ht="15" x14ac:dyDescent="0.2">
      <c r="A199" s="64"/>
      <c r="B199" s="105" t="s">
        <v>167</v>
      </c>
      <c r="C199" s="69"/>
      <c r="D199" s="67"/>
      <c r="E199" s="225"/>
      <c r="F199" s="249"/>
      <c r="G199" s="253"/>
      <c r="H199" s="4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</row>
    <row r="200" spans="1:70" s="2" customFormat="1" ht="15" x14ac:dyDescent="0.2">
      <c r="A200" s="64"/>
      <c r="B200" s="109" t="s">
        <v>168</v>
      </c>
      <c r="C200" s="69" t="s">
        <v>9</v>
      </c>
      <c r="D200" s="67">
        <f>46+30+25+28+15+55+50+100+4</f>
        <v>353</v>
      </c>
      <c r="E200" s="225"/>
      <c r="F200" s="249"/>
      <c r="G200" s="253"/>
      <c r="H200" s="4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</row>
    <row r="201" spans="1:70" s="2" customFormat="1" ht="15" x14ac:dyDescent="0.2">
      <c r="A201" s="64"/>
      <c r="B201" s="68"/>
      <c r="C201" s="69"/>
      <c r="D201" s="67"/>
      <c r="E201" s="225"/>
      <c r="F201" s="249"/>
      <c r="G201" s="253"/>
      <c r="H201" s="4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</row>
    <row r="202" spans="1:70" s="2" customFormat="1" ht="15" x14ac:dyDescent="0.2">
      <c r="A202" s="64"/>
      <c r="B202" s="105" t="s">
        <v>169</v>
      </c>
      <c r="C202" s="69"/>
      <c r="D202" s="67"/>
      <c r="E202" s="225"/>
      <c r="F202" s="249"/>
      <c r="G202" s="253"/>
      <c r="H202" s="4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</row>
    <row r="203" spans="1:70" s="2" customFormat="1" ht="15" x14ac:dyDescent="0.2">
      <c r="A203" s="64"/>
      <c r="B203" s="109" t="s">
        <v>170</v>
      </c>
      <c r="C203" s="69" t="s">
        <v>9</v>
      </c>
      <c r="D203" s="67">
        <v>144</v>
      </c>
      <c r="E203" s="225"/>
      <c r="F203" s="249"/>
      <c r="G203" s="253"/>
      <c r="H203" s="4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</row>
    <row r="204" spans="1:70" s="2" customFormat="1" ht="15" x14ac:dyDescent="0.2">
      <c r="A204" s="64"/>
      <c r="B204" s="68"/>
      <c r="C204" s="69"/>
      <c r="D204" s="67"/>
      <c r="E204" s="225"/>
      <c r="F204" s="249"/>
      <c r="G204" s="253"/>
      <c r="H204" s="4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</row>
    <row r="205" spans="1:70" s="2" customFormat="1" ht="30" x14ac:dyDescent="0.2">
      <c r="A205" s="64"/>
      <c r="B205" s="68" t="s">
        <v>171</v>
      </c>
      <c r="C205" s="69" t="s">
        <v>207</v>
      </c>
      <c r="D205" s="67">
        <v>1</v>
      </c>
      <c r="E205" s="225"/>
      <c r="F205" s="249"/>
      <c r="G205" s="253"/>
      <c r="H205" s="4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</row>
    <row r="206" spans="1:70" s="2" customFormat="1" ht="15" x14ac:dyDescent="0.2">
      <c r="A206" s="64"/>
      <c r="B206" s="68"/>
      <c r="C206" s="69"/>
      <c r="D206" s="67"/>
      <c r="E206" s="225"/>
      <c r="F206" s="249"/>
      <c r="G206" s="253"/>
      <c r="H206" s="4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</row>
    <row r="207" spans="1:70" s="2" customFormat="1" ht="15" x14ac:dyDescent="0.2">
      <c r="A207" s="64" t="s">
        <v>440</v>
      </c>
      <c r="B207" s="105" t="s">
        <v>151</v>
      </c>
      <c r="C207" s="69"/>
      <c r="D207" s="67"/>
      <c r="E207" s="225"/>
      <c r="F207" s="249"/>
      <c r="G207" s="253"/>
      <c r="H207" s="4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</row>
    <row r="208" spans="1:70" s="2" customFormat="1" ht="30" x14ac:dyDescent="0.2">
      <c r="A208" s="64"/>
      <c r="B208" s="68" t="s">
        <v>220</v>
      </c>
      <c r="C208" s="69" t="s">
        <v>207</v>
      </c>
      <c r="D208" s="67">
        <v>22</v>
      </c>
      <c r="E208" s="225"/>
      <c r="F208" s="249"/>
      <c r="G208" s="253"/>
      <c r="H208" s="4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</row>
    <row r="209" spans="1:70" s="2" customFormat="1" ht="15" x14ac:dyDescent="0.2">
      <c r="A209" s="64"/>
      <c r="B209" s="68" t="s">
        <v>61</v>
      </c>
      <c r="C209" s="69" t="s">
        <v>207</v>
      </c>
      <c r="D209" s="67">
        <v>22</v>
      </c>
      <c r="E209" s="225"/>
      <c r="F209" s="249"/>
      <c r="G209" s="253"/>
      <c r="H209" s="4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</row>
    <row r="210" spans="1:70" s="2" customFormat="1" ht="15" x14ac:dyDescent="0.2">
      <c r="A210" s="64"/>
      <c r="B210" s="68" t="s">
        <v>416</v>
      </c>
      <c r="C210" s="69" t="s">
        <v>207</v>
      </c>
      <c r="D210" s="67">
        <v>22</v>
      </c>
      <c r="E210" s="225"/>
      <c r="F210" s="249"/>
      <c r="G210" s="253"/>
      <c r="H210" s="4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</row>
    <row r="211" spans="1:70" s="2" customFormat="1" ht="15" x14ac:dyDescent="0.2">
      <c r="A211" s="64"/>
      <c r="B211" s="68" t="s">
        <v>62</v>
      </c>
      <c r="C211" s="69" t="s">
        <v>207</v>
      </c>
      <c r="D211" s="67">
        <v>1</v>
      </c>
      <c r="E211" s="225"/>
      <c r="F211" s="249"/>
      <c r="G211" s="253"/>
      <c r="H211" s="4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</row>
    <row r="212" spans="1:70" s="2" customFormat="1" ht="15" x14ac:dyDescent="0.2">
      <c r="A212" s="64"/>
      <c r="B212" s="68" t="s">
        <v>63</v>
      </c>
      <c r="C212" s="69" t="s">
        <v>207</v>
      </c>
      <c r="D212" s="67">
        <v>22</v>
      </c>
      <c r="E212" s="225"/>
      <c r="F212" s="249"/>
      <c r="G212" s="253"/>
      <c r="H212" s="4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</row>
    <row r="213" spans="1:70" s="2" customFormat="1" ht="12.95" customHeight="1" x14ac:dyDescent="0.2">
      <c r="A213" s="64"/>
      <c r="B213" s="68"/>
      <c r="C213" s="69"/>
      <c r="D213" s="67"/>
      <c r="E213" s="225"/>
      <c r="F213" s="244"/>
      <c r="G213" s="254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</row>
    <row r="214" spans="1:70" s="2" customFormat="1" ht="15" x14ac:dyDescent="0.2">
      <c r="A214" s="64" t="s">
        <v>441</v>
      </c>
      <c r="B214" s="105" t="s">
        <v>150</v>
      </c>
      <c r="C214" s="69" t="s">
        <v>207</v>
      </c>
      <c r="D214" s="67">
        <v>1</v>
      </c>
      <c r="E214" s="225"/>
      <c r="F214" s="249"/>
      <c r="G214" s="253"/>
      <c r="H214" s="4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</row>
    <row r="215" spans="1:70" s="2" customFormat="1" ht="15" x14ac:dyDescent="0.2">
      <c r="A215" s="64"/>
      <c r="B215" s="105"/>
      <c r="C215" s="69"/>
      <c r="D215" s="67"/>
      <c r="E215" s="225"/>
      <c r="F215" s="249"/>
      <c r="G215" s="253"/>
      <c r="H215" s="4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</row>
    <row r="216" spans="1:70" s="2" customFormat="1" ht="15" x14ac:dyDescent="0.2">
      <c r="A216" s="64" t="s">
        <v>442</v>
      </c>
      <c r="B216" s="105" t="s">
        <v>149</v>
      </c>
      <c r="C216" s="69" t="s">
        <v>207</v>
      </c>
      <c r="D216" s="67">
        <v>1</v>
      </c>
      <c r="E216" s="225"/>
      <c r="F216" s="249"/>
      <c r="G216" s="253"/>
      <c r="H216" s="4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</row>
    <row r="217" spans="1:70" s="2" customFormat="1" ht="15" x14ac:dyDescent="0.2">
      <c r="A217" s="64"/>
      <c r="B217" s="105"/>
      <c r="C217" s="69"/>
      <c r="D217" s="67"/>
      <c r="E217" s="225"/>
      <c r="F217" s="249"/>
      <c r="G217" s="253"/>
      <c r="H217" s="4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</row>
    <row r="218" spans="1:70" s="2" customFormat="1" ht="15" x14ac:dyDescent="0.2">
      <c r="A218" s="64" t="s">
        <v>443</v>
      </c>
      <c r="B218" s="105" t="s">
        <v>166</v>
      </c>
      <c r="C218" s="69"/>
      <c r="D218" s="67"/>
      <c r="E218" s="225"/>
      <c r="F218" s="249"/>
      <c r="G218" s="253"/>
      <c r="H218" s="4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</row>
    <row r="219" spans="1:70" s="2" customFormat="1" ht="15" x14ac:dyDescent="0.2">
      <c r="A219" s="64"/>
      <c r="B219" s="68" t="s">
        <v>89</v>
      </c>
      <c r="C219" s="69" t="s">
        <v>207</v>
      </c>
      <c r="D219" s="67">
        <v>349</v>
      </c>
      <c r="E219" s="225"/>
      <c r="F219" s="249"/>
      <c r="G219" s="253"/>
      <c r="H219" s="4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</row>
    <row r="220" spans="1:70" s="2" customFormat="1" ht="15" x14ac:dyDescent="0.2">
      <c r="A220" s="64"/>
      <c r="B220" s="68" t="s">
        <v>88</v>
      </c>
      <c r="C220" s="69" t="s">
        <v>207</v>
      </c>
      <c r="D220" s="67">
        <v>144</v>
      </c>
      <c r="E220" s="225"/>
      <c r="F220" s="249"/>
      <c r="G220" s="253"/>
      <c r="H220" s="4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</row>
    <row r="221" spans="1:70" s="2" customFormat="1" ht="15.75" thickBot="1" x14ac:dyDescent="0.25">
      <c r="A221" s="64"/>
      <c r="B221" s="68"/>
      <c r="C221" s="69"/>
      <c r="D221" s="67"/>
      <c r="E221" s="225"/>
      <c r="F221" s="249"/>
      <c r="G221" s="253"/>
      <c r="H221" s="4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</row>
    <row r="222" spans="1:70" s="2" customFormat="1" ht="12.95" customHeight="1" thickBot="1" x14ac:dyDescent="0.25">
      <c r="A222" s="71"/>
      <c r="B222" s="104"/>
      <c r="C222" s="83"/>
      <c r="D222" s="84"/>
      <c r="E222" s="239"/>
      <c r="F222" s="234" t="s">
        <v>20</v>
      </c>
      <c r="G222" s="235"/>
      <c r="H222" s="8"/>
      <c r="I222" s="5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</row>
    <row r="223" spans="1:70" s="2" customFormat="1" ht="12.95" customHeight="1" x14ac:dyDescent="0.2">
      <c r="A223" s="79" t="s">
        <v>422</v>
      </c>
      <c r="B223" s="119" t="s">
        <v>64</v>
      </c>
      <c r="C223" s="80"/>
      <c r="D223" s="80"/>
      <c r="E223" s="279"/>
      <c r="F223" s="280"/>
      <c r="G223" s="306"/>
      <c r="H223" s="8"/>
      <c r="I223" s="5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</row>
    <row r="224" spans="1:70" s="2" customFormat="1" ht="30" customHeight="1" x14ac:dyDescent="0.2">
      <c r="A224" s="120"/>
      <c r="B224" s="68" t="s">
        <v>118</v>
      </c>
      <c r="C224" s="69"/>
      <c r="D224" s="67"/>
      <c r="E224" s="225"/>
      <c r="F224" s="249"/>
      <c r="G224" s="253"/>
      <c r="H224" s="8"/>
      <c r="I224" s="5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</row>
    <row r="225" spans="1:70" s="2" customFormat="1" ht="12.75" customHeight="1" x14ac:dyDescent="0.2">
      <c r="A225" s="120"/>
      <c r="B225" s="100"/>
      <c r="C225" s="69"/>
      <c r="D225" s="67"/>
      <c r="E225" s="225"/>
      <c r="F225" s="249"/>
      <c r="G225" s="253"/>
      <c r="H225" s="8"/>
      <c r="I225" s="5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</row>
    <row r="226" spans="1:70" s="2" customFormat="1" ht="15" x14ac:dyDescent="0.2">
      <c r="A226" s="79" t="s">
        <v>444</v>
      </c>
      <c r="B226" s="105" t="s">
        <v>177</v>
      </c>
      <c r="C226" s="69"/>
      <c r="D226" s="67"/>
      <c r="E226" s="225"/>
      <c r="F226" s="249"/>
      <c r="G226" s="253"/>
      <c r="H226" s="8"/>
      <c r="I226" s="5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</row>
    <row r="227" spans="1:70" s="2" customFormat="1" ht="15" x14ac:dyDescent="0.2">
      <c r="A227" s="121"/>
      <c r="B227" s="68" t="s">
        <v>180</v>
      </c>
      <c r="C227" s="69" t="s">
        <v>207</v>
      </c>
      <c r="D227" s="67">
        <v>1</v>
      </c>
      <c r="E227" s="225"/>
      <c r="F227" s="249"/>
      <c r="G227" s="253"/>
      <c r="H227" s="8"/>
      <c r="I227" s="5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</row>
    <row r="228" spans="1:70" s="2" customFormat="1" ht="15" x14ac:dyDescent="0.2">
      <c r="A228" s="121"/>
      <c r="B228" s="68" t="s">
        <v>213</v>
      </c>
      <c r="C228" s="69" t="s">
        <v>207</v>
      </c>
      <c r="D228" s="67">
        <v>1</v>
      </c>
      <c r="E228" s="225"/>
      <c r="F228" s="249"/>
      <c r="G228" s="253"/>
      <c r="H228" s="8"/>
      <c r="I228" s="5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</row>
    <row r="229" spans="1:70" s="2" customFormat="1" ht="15" x14ac:dyDescent="0.2">
      <c r="A229" s="121"/>
      <c r="B229" s="68" t="s">
        <v>179</v>
      </c>
      <c r="C229" s="69" t="s">
        <v>207</v>
      </c>
      <c r="D229" s="67">
        <v>1</v>
      </c>
      <c r="E229" s="225"/>
      <c r="F229" s="249"/>
      <c r="G229" s="253"/>
      <c r="H229" s="8"/>
      <c r="I229" s="5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</row>
    <row r="230" spans="1:70" s="2" customFormat="1" ht="15" x14ac:dyDescent="0.2">
      <c r="A230" s="121"/>
      <c r="B230" s="68" t="s">
        <v>181</v>
      </c>
      <c r="C230" s="69" t="s">
        <v>207</v>
      </c>
      <c r="D230" s="67">
        <v>1</v>
      </c>
      <c r="E230" s="225"/>
      <c r="F230" s="249"/>
      <c r="G230" s="253"/>
      <c r="H230" s="8"/>
      <c r="I230" s="5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</row>
    <row r="231" spans="1:70" s="2" customFormat="1" ht="15" x14ac:dyDescent="0.2">
      <c r="A231" s="121"/>
      <c r="B231" s="68"/>
      <c r="C231" s="69"/>
      <c r="D231" s="67"/>
      <c r="E231" s="225"/>
      <c r="F231" s="249"/>
      <c r="G231" s="253"/>
      <c r="H231" s="8"/>
      <c r="I231" s="5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</row>
    <row r="232" spans="1:70" s="2" customFormat="1" ht="15" x14ac:dyDescent="0.2">
      <c r="A232" s="79" t="s">
        <v>445</v>
      </c>
      <c r="B232" s="105" t="s">
        <v>214</v>
      </c>
      <c r="C232" s="69"/>
      <c r="D232" s="67"/>
      <c r="E232" s="225"/>
      <c r="F232" s="307"/>
      <c r="G232" s="253"/>
      <c r="H232" s="8"/>
      <c r="I232" s="5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</row>
    <row r="233" spans="1:70" s="2" customFormat="1" ht="15" x14ac:dyDescent="0.2">
      <c r="A233" s="79"/>
      <c r="B233" s="68" t="s">
        <v>182</v>
      </c>
      <c r="C233" s="69" t="s">
        <v>207</v>
      </c>
      <c r="D233" s="67">
        <v>1</v>
      </c>
      <c r="E233" s="225"/>
      <c r="F233" s="249"/>
      <c r="G233" s="253"/>
      <c r="H233" s="8"/>
      <c r="I233" s="5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</row>
    <row r="234" spans="1:70" s="2" customFormat="1" ht="15" x14ac:dyDescent="0.2">
      <c r="A234" s="79"/>
      <c r="B234" s="68" t="s">
        <v>183</v>
      </c>
      <c r="C234" s="69" t="s">
        <v>207</v>
      </c>
      <c r="D234" s="67">
        <v>1</v>
      </c>
      <c r="E234" s="225"/>
      <c r="F234" s="249"/>
      <c r="G234" s="253"/>
      <c r="H234" s="8"/>
      <c r="I234" s="5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</row>
    <row r="235" spans="1:70" s="2" customFormat="1" ht="15" x14ac:dyDescent="0.2">
      <c r="A235" s="79"/>
      <c r="B235" s="68"/>
      <c r="C235" s="69"/>
      <c r="D235" s="67"/>
      <c r="E235" s="225"/>
      <c r="F235" s="249"/>
      <c r="G235" s="253"/>
      <c r="H235" s="8"/>
      <c r="I235" s="5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</row>
    <row r="236" spans="1:70" s="2" customFormat="1" ht="15" x14ac:dyDescent="0.2">
      <c r="A236" s="79" t="s">
        <v>445</v>
      </c>
      <c r="B236" s="105" t="s">
        <v>178</v>
      </c>
      <c r="C236" s="69" t="s">
        <v>207</v>
      </c>
      <c r="D236" s="67">
        <v>1</v>
      </c>
      <c r="E236" s="225"/>
      <c r="F236" s="249"/>
      <c r="G236" s="253"/>
      <c r="H236" s="8"/>
      <c r="I236" s="5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</row>
    <row r="237" spans="1:70" s="2" customFormat="1" ht="12.95" customHeight="1" thickBot="1" x14ac:dyDescent="0.25">
      <c r="A237" s="64"/>
      <c r="B237" s="68"/>
      <c r="C237" s="69"/>
      <c r="D237" s="67"/>
      <c r="E237" s="225"/>
      <c r="F237" s="244"/>
      <c r="G237" s="254"/>
      <c r="H237" s="8"/>
      <c r="I237" s="5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</row>
    <row r="238" spans="1:70" s="2" customFormat="1" ht="12.95" customHeight="1" thickBot="1" x14ac:dyDescent="0.25">
      <c r="A238" s="71"/>
      <c r="B238" s="104"/>
      <c r="C238" s="83"/>
      <c r="D238" s="84"/>
      <c r="E238" s="239"/>
      <c r="F238" s="234" t="s">
        <v>65</v>
      </c>
      <c r="G238" s="235"/>
      <c r="H238" s="8"/>
      <c r="I238" s="5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</row>
    <row r="239" spans="1:70" s="2" customFormat="1" ht="12.95" customHeight="1" x14ac:dyDescent="0.2">
      <c r="A239" s="79" t="s">
        <v>423</v>
      </c>
      <c r="B239" s="119" t="s">
        <v>326</v>
      </c>
      <c r="C239" s="122"/>
      <c r="D239" s="80"/>
      <c r="E239" s="279"/>
      <c r="F239" s="280"/>
      <c r="G239" s="253"/>
      <c r="H239" s="8"/>
      <c r="I239" s="5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</row>
    <row r="240" spans="1:70" s="10" customFormat="1" ht="12.95" customHeight="1" x14ac:dyDescent="0.2">
      <c r="A240" s="79"/>
      <c r="B240" s="68" t="s">
        <v>66</v>
      </c>
      <c r="C240" s="69" t="s">
        <v>207</v>
      </c>
      <c r="D240" s="67">
        <v>1</v>
      </c>
      <c r="E240" s="225"/>
      <c r="F240" s="249"/>
      <c r="G240" s="253"/>
      <c r="H240" s="43"/>
      <c r="I240" s="44"/>
    </row>
    <row r="241" spans="1:70" s="2" customFormat="1" ht="12.95" customHeight="1" x14ac:dyDescent="0.2">
      <c r="A241" s="79"/>
      <c r="B241" s="68" t="s">
        <v>67</v>
      </c>
      <c r="C241" s="69"/>
      <c r="D241" s="67"/>
      <c r="E241" s="225"/>
      <c r="F241" s="279"/>
      <c r="G241" s="253"/>
      <c r="H241" s="8"/>
      <c r="I241" s="5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</row>
    <row r="242" spans="1:70" s="2" customFormat="1" ht="12.95" customHeight="1" x14ac:dyDescent="0.2">
      <c r="A242" s="79"/>
      <c r="B242" s="68" t="s">
        <v>68</v>
      </c>
      <c r="C242" s="69" t="s">
        <v>9</v>
      </c>
      <c r="D242" s="157">
        <f>5+16</f>
        <v>21</v>
      </c>
      <c r="E242" s="262"/>
      <c r="F242" s="249"/>
      <c r="G242" s="253"/>
      <c r="H242" s="8"/>
      <c r="I242" s="5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</row>
    <row r="243" spans="1:70" s="2" customFormat="1" ht="12.95" customHeight="1" x14ac:dyDescent="0.2">
      <c r="A243" s="79"/>
      <c r="B243" s="68" t="s">
        <v>344</v>
      </c>
      <c r="C243" s="69" t="s">
        <v>9</v>
      </c>
      <c r="D243" s="157">
        <v>11</v>
      </c>
      <c r="E243" s="262"/>
      <c r="F243" s="249"/>
      <c r="G243" s="253"/>
      <c r="H243" s="8"/>
      <c r="I243" s="5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</row>
    <row r="244" spans="1:70" s="2" customFormat="1" ht="12.95" customHeight="1" x14ac:dyDescent="0.2">
      <c r="A244" s="120"/>
      <c r="B244" s="68" t="s">
        <v>380</v>
      </c>
      <c r="C244" s="69" t="s">
        <v>9</v>
      </c>
      <c r="D244" s="67">
        <v>6</v>
      </c>
      <c r="E244" s="225"/>
      <c r="F244" s="249"/>
      <c r="G244" s="253"/>
      <c r="H244" s="8"/>
      <c r="I244" s="5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</row>
    <row r="245" spans="1:70" s="2" customFormat="1" ht="12.95" customHeight="1" x14ac:dyDescent="0.2">
      <c r="A245" s="120"/>
      <c r="B245" s="68" t="s">
        <v>385</v>
      </c>
      <c r="C245" s="69" t="s">
        <v>9</v>
      </c>
      <c r="D245" s="67">
        <v>1</v>
      </c>
      <c r="E245" s="225"/>
      <c r="F245" s="249"/>
      <c r="G245" s="253"/>
      <c r="H245" s="8"/>
      <c r="I245" s="5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</row>
    <row r="246" spans="1:70" s="2" customFormat="1" ht="12.95" customHeight="1" x14ac:dyDescent="0.2">
      <c r="A246" s="120"/>
      <c r="B246" s="68" t="s">
        <v>381</v>
      </c>
      <c r="C246" s="69" t="s">
        <v>9</v>
      </c>
      <c r="D246" s="67">
        <v>150</v>
      </c>
      <c r="E246" s="225"/>
      <c r="F246" s="249"/>
      <c r="G246" s="253"/>
      <c r="H246" s="8"/>
      <c r="I246" s="5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</row>
    <row r="247" spans="1:70" s="2" customFormat="1" ht="12.95" customHeight="1" x14ac:dyDescent="0.2">
      <c r="A247" s="120"/>
      <c r="B247" s="68"/>
      <c r="C247" s="69"/>
      <c r="D247" s="67"/>
      <c r="E247" s="225"/>
      <c r="F247" s="249"/>
      <c r="G247" s="253"/>
      <c r="H247" s="8"/>
      <c r="I247" s="5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</row>
    <row r="248" spans="1:70" s="2" customFormat="1" ht="12.95" customHeight="1" x14ac:dyDescent="0.2">
      <c r="A248" s="120"/>
      <c r="B248" s="68" t="s">
        <v>69</v>
      </c>
      <c r="C248" s="69" t="s">
        <v>207</v>
      </c>
      <c r="D248" s="67">
        <v>1</v>
      </c>
      <c r="E248" s="225"/>
      <c r="F248" s="249"/>
      <c r="G248" s="253"/>
      <c r="H248" s="8"/>
      <c r="I248" s="5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</row>
    <row r="249" spans="1:70" s="2" customFormat="1" ht="12.95" customHeight="1" x14ac:dyDescent="0.2">
      <c r="A249" s="120"/>
      <c r="B249" s="68" t="s">
        <v>383</v>
      </c>
      <c r="C249" s="69" t="s">
        <v>207</v>
      </c>
      <c r="D249" s="67">
        <v>1</v>
      </c>
      <c r="E249" s="225"/>
      <c r="F249" s="249"/>
      <c r="G249" s="253"/>
      <c r="H249" s="8"/>
      <c r="I249" s="5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</row>
    <row r="250" spans="1:70" s="2" customFormat="1" ht="12.95" customHeight="1" x14ac:dyDescent="0.2">
      <c r="A250" s="64"/>
      <c r="B250" s="68" t="s">
        <v>71</v>
      </c>
      <c r="C250" s="66" t="s">
        <v>207</v>
      </c>
      <c r="D250" s="67">
        <v>1</v>
      </c>
      <c r="E250" s="225"/>
      <c r="F250" s="249"/>
      <c r="G250" s="253"/>
      <c r="H250" s="8"/>
      <c r="I250" s="5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</row>
    <row r="251" spans="1:70" s="2" customFormat="1" ht="12.95" customHeight="1" thickBot="1" x14ac:dyDescent="0.25">
      <c r="A251" s="64"/>
      <c r="B251" s="68"/>
      <c r="C251" s="69"/>
      <c r="D251" s="67"/>
      <c r="E251" s="225"/>
      <c r="F251" s="246"/>
      <c r="G251" s="254"/>
      <c r="H251" s="8"/>
      <c r="I251" s="5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</row>
    <row r="252" spans="1:70" s="2" customFormat="1" ht="12.95" customHeight="1" thickBot="1" x14ac:dyDescent="0.25">
      <c r="A252" s="71"/>
      <c r="B252" s="104"/>
      <c r="C252" s="83"/>
      <c r="D252" s="84"/>
      <c r="E252" s="239"/>
      <c r="F252" s="234" t="s">
        <v>327</v>
      </c>
      <c r="G252" s="235"/>
      <c r="H252" s="8"/>
      <c r="I252" s="5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</row>
    <row r="253" spans="1:70" s="2" customFormat="1" ht="12.95" customHeight="1" x14ac:dyDescent="0.2">
      <c r="A253" s="79" t="s">
        <v>146</v>
      </c>
      <c r="B253" s="119" t="s">
        <v>184</v>
      </c>
      <c r="C253" s="122"/>
      <c r="D253" s="123"/>
      <c r="E253" s="281"/>
      <c r="F253" s="282"/>
      <c r="G253" s="283"/>
      <c r="H253" s="8"/>
      <c r="I253" s="5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</row>
    <row r="254" spans="1:70" s="2" customFormat="1" ht="12.95" customHeight="1" x14ac:dyDescent="0.2">
      <c r="A254" s="64"/>
      <c r="B254" s="68" t="s">
        <v>70</v>
      </c>
      <c r="C254" s="69" t="s">
        <v>342</v>
      </c>
      <c r="D254" s="67"/>
      <c r="E254" s="225"/>
      <c r="F254" s="249"/>
      <c r="G254" s="253"/>
      <c r="H254" s="8"/>
      <c r="I254" s="5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</row>
    <row r="255" spans="1:70" s="2" customFormat="1" ht="12.95" customHeight="1" x14ac:dyDescent="0.2">
      <c r="A255" s="64"/>
      <c r="B255" s="68" t="s">
        <v>33</v>
      </c>
      <c r="C255" s="69" t="s">
        <v>342</v>
      </c>
      <c r="D255" s="67"/>
      <c r="E255" s="225"/>
      <c r="F255" s="249"/>
      <c r="G255" s="253"/>
      <c r="H255" s="8"/>
      <c r="I255" s="5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</row>
    <row r="256" spans="1:70" s="2" customFormat="1" ht="12.95" customHeight="1" x14ac:dyDescent="0.2">
      <c r="A256" s="64"/>
      <c r="B256" s="68" t="s">
        <v>34</v>
      </c>
      <c r="C256" s="69" t="s">
        <v>342</v>
      </c>
      <c r="D256" s="67"/>
      <c r="E256" s="225"/>
      <c r="F256" s="249"/>
      <c r="G256" s="253"/>
      <c r="H256" s="8"/>
      <c r="I256" s="5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</row>
    <row r="257" spans="1:70" s="2" customFormat="1" ht="12.95" customHeight="1" x14ac:dyDescent="0.2">
      <c r="A257" s="64"/>
      <c r="B257" s="68" t="s">
        <v>386</v>
      </c>
      <c r="C257" s="69" t="s">
        <v>207</v>
      </c>
      <c r="D257" s="67">
        <v>1</v>
      </c>
      <c r="E257" s="225"/>
      <c r="F257" s="249"/>
      <c r="G257" s="253"/>
      <c r="H257" s="8"/>
      <c r="I257" s="5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</row>
    <row r="258" spans="1:70" s="2" customFormat="1" ht="12.95" customHeight="1" x14ac:dyDescent="0.2">
      <c r="A258" s="64"/>
      <c r="B258" s="68"/>
      <c r="C258" s="69"/>
      <c r="D258" s="67"/>
      <c r="E258" s="225"/>
      <c r="F258" s="284"/>
      <c r="G258" s="253"/>
      <c r="H258" s="8"/>
      <c r="I258" s="5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</row>
    <row r="259" spans="1:70" s="2" customFormat="1" ht="12.95" customHeight="1" x14ac:dyDescent="0.2">
      <c r="A259" s="64"/>
      <c r="B259" s="68" t="s">
        <v>69</v>
      </c>
      <c r="C259" s="69" t="s">
        <v>207</v>
      </c>
      <c r="D259" s="67">
        <v>1</v>
      </c>
      <c r="E259" s="225"/>
      <c r="F259" s="249"/>
      <c r="G259" s="253"/>
      <c r="H259" s="8"/>
      <c r="I259" s="5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</row>
    <row r="260" spans="1:70" s="2" customFormat="1" ht="12.95" customHeight="1" x14ac:dyDescent="0.2">
      <c r="A260" s="64"/>
      <c r="B260" s="68" t="s">
        <v>384</v>
      </c>
      <c r="C260" s="69" t="s">
        <v>207</v>
      </c>
      <c r="D260" s="67">
        <v>1</v>
      </c>
      <c r="E260" s="225"/>
      <c r="F260" s="249"/>
      <c r="G260" s="253"/>
      <c r="H260" s="8"/>
      <c r="I260" s="5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</row>
    <row r="261" spans="1:70" s="2" customFormat="1" ht="12.95" customHeight="1" x14ac:dyDescent="0.2">
      <c r="A261" s="64"/>
      <c r="B261" s="68" t="s">
        <v>71</v>
      </c>
      <c r="C261" s="66" t="s">
        <v>207</v>
      </c>
      <c r="D261" s="67">
        <v>1</v>
      </c>
      <c r="E261" s="225"/>
      <c r="F261" s="249"/>
      <c r="G261" s="253"/>
      <c r="H261" s="8"/>
      <c r="I261" s="5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</row>
    <row r="262" spans="1:70" s="2" customFormat="1" ht="12.95" customHeight="1" thickBot="1" x14ac:dyDescent="0.25">
      <c r="A262" s="79"/>
      <c r="B262" s="68"/>
      <c r="C262" s="69"/>
      <c r="D262" s="67"/>
      <c r="E262" s="225"/>
      <c r="F262" s="246"/>
      <c r="G262" s="254"/>
      <c r="H262" s="8"/>
      <c r="I262" s="5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</row>
    <row r="263" spans="1:70" s="2" customFormat="1" ht="12.95" customHeight="1" thickBot="1" x14ac:dyDescent="0.25">
      <c r="A263" s="71"/>
      <c r="B263" s="104"/>
      <c r="C263" s="83"/>
      <c r="D263" s="84"/>
      <c r="E263" s="239"/>
      <c r="F263" s="234" t="s">
        <v>328</v>
      </c>
      <c r="G263" s="235"/>
      <c r="H263" s="8"/>
      <c r="I263" s="5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</row>
    <row r="264" spans="1:70" s="2" customFormat="1" ht="12.95" customHeight="1" x14ac:dyDescent="0.2">
      <c r="A264" s="79" t="s">
        <v>148</v>
      </c>
      <c r="B264" s="119" t="s">
        <v>72</v>
      </c>
      <c r="C264" s="122"/>
      <c r="D264" s="80"/>
      <c r="E264" s="279"/>
      <c r="F264" s="279"/>
      <c r="G264" s="285"/>
      <c r="H264" s="8"/>
      <c r="I264" s="5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</row>
    <row r="265" spans="1:70" s="2" customFormat="1" ht="12.95" customHeight="1" x14ac:dyDescent="0.2">
      <c r="A265" s="64"/>
      <c r="B265" s="105" t="s">
        <v>100</v>
      </c>
      <c r="C265" s="66"/>
      <c r="D265" s="80"/>
      <c r="E265" s="279"/>
      <c r="F265" s="279"/>
      <c r="G265" s="285"/>
      <c r="H265" s="45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</row>
    <row r="266" spans="1:70" s="2" customFormat="1" ht="12.95" customHeight="1" x14ac:dyDescent="0.2">
      <c r="A266" s="64"/>
      <c r="B266" s="68" t="s">
        <v>101</v>
      </c>
      <c r="C266" s="69" t="s">
        <v>9</v>
      </c>
      <c r="D266" s="67">
        <v>1</v>
      </c>
      <c r="E266" s="225"/>
      <c r="F266" s="249"/>
      <c r="G266" s="253"/>
      <c r="H266" s="45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</row>
    <row r="267" spans="1:70" s="2" customFormat="1" ht="12.95" customHeight="1" x14ac:dyDescent="0.2">
      <c r="A267" s="64"/>
      <c r="B267" s="68" t="s">
        <v>102</v>
      </c>
      <c r="C267" s="69" t="s">
        <v>9</v>
      </c>
      <c r="D267" s="67">
        <v>1</v>
      </c>
      <c r="E267" s="225"/>
      <c r="F267" s="249"/>
      <c r="G267" s="253"/>
      <c r="H267" s="45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</row>
    <row r="268" spans="1:70" s="2" customFormat="1" ht="12.95" customHeight="1" x14ac:dyDescent="0.2">
      <c r="A268" s="64"/>
      <c r="B268" s="68" t="s">
        <v>103</v>
      </c>
      <c r="C268" s="69" t="s">
        <v>9</v>
      </c>
      <c r="D268" s="67">
        <v>1</v>
      </c>
      <c r="E268" s="225"/>
      <c r="F268" s="249"/>
      <c r="G268" s="253"/>
      <c r="H268" s="45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</row>
    <row r="269" spans="1:70" s="2" customFormat="1" ht="12.95" customHeight="1" x14ac:dyDescent="0.2">
      <c r="A269" s="64"/>
      <c r="B269" s="68" t="s">
        <v>198</v>
      </c>
      <c r="C269" s="69" t="s">
        <v>9</v>
      </c>
      <c r="D269" s="67">
        <v>1</v>
      </c>
      <c r="E269" s="225"/>
      <c r="F269" s="249"/>
      <c r="G269" s="253"/>
      <c r="H269" s="45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</row>
    <row r="270" spans="1:70" s="2" customFormat="1" ht="12.95" customHeight="1" x14ac:dyDescent="0.2">
      <c r="A270" s="64"/>
      <c r="B270" s="68" t="s">
        <v>104</v>
      </c>
      <c r="C270" s="69" t="s">
        <v>9</v>
      </c>
      <c r="D270" s="67">
        <v>1</v>
      </c>
      <c r="E270" s="225"/>
      <c r="F270" s="249"/>
      <c r="G270" s="253"/>
      <c r="H270" s="45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</row>
    <row r="271" spans="1:70" s="2" customFormat="1" ht="12.95" customHeight="1" thickBot="1" x14ac:dyDescent="0.25">
      <c r="A271" s="150"/>
      <c r="B271" s="154"/>
      <c r="C271" s="196"/>
      <c r="D271" s="197"/>
      <c r="E271" s="308"/>
      <c r="F271" s="309"/>
      <c r="G271" s="278"/>
      <c r="H271" s="45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</row>
    <row r="272" spans="1:70" s="2" customFormat="1" ht="12.95" customHeight="1" x14ac:dyDescent="0.2">
      <c r="A272" s="64"/>
      <c r="B272" s="105" t="s">
        <v>105</v>
      </c>
      <c r="C272" s="66"/>
      <c r="D272" s="80"/>
      <c r="E272" s="279"/>
      <c r="F272" s="286"/>
      <c r="G272" s="253"/>
      <c r="H272" s="45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</row>
    <row r="273" spans="1:70" s="2" customFormat="1" ht="12.95" customHeight="1" x14ac:dyDescent="0.25">
      <c r="A273" s="64"/>
      <c r="B273" s="85" t="s">
        <v>113</v>
      </c>
      <c r="C273" s="69" t="s">
        <v>9</v>
      </c>
      <c r="D273" s="67">
        <v>5</v>
      </c>
      <c r="E273" s="225"/>
      <c r="F273" s="249"/>
      <c r="G273" s="253"/>
      <c r="H273" s="45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</row>
    <row r="274" spans="1:70" s="2" customFormat="1" ht="15" x14ac:dyDescent="0.25">
      <c r="A274" s="64"/>
      <c r="B274" s="85" t="s">
        <v>106</v>
      </c>
      <c r="C274" s="69" t="s">
        <v>9</v>
      </c>
      <c r="D274" s="67">
        <v>11</v>
      </c>
      <c r="E274" s="225"/>
      <c r="F274" s="249"/>
      <c r="G274" s="253"/>
      <c r="H274" s="45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</row>
    <row r="275" spans="1:70" s="2" customFormat="1" ht="15" x14ac:dyDescent="0.25">
      <c r="A275" s="64"/>
      <c r="B275" s="85" t="s">
        <v>108</v>
      </c>
      <c r="C275" s="69" t="s">
        <v>9</v>
      </c>
      <c r="D275" s="67">
        <v>17</v>
      </c>
      <c r="E275" s="225"/>
      <c r="F275" s="249"/>
      <c r="G275" s="253"/>
      <c r="H275" s="45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</row>
    <row r="276" spans="1:70" s="2" customFormat="1" ht="15" x14ac:dyDescent="0.25">
      <c r="A276" s="64"/>
      <c r="B276" s="85" t="s">
        <v>107</v>
      </c>
      <c r="C276" s="69" t="s">
        <v>9</v>
      </c>
      <c r="D276" s="67">
        <v>17</v>
      </c>
      <c r="E276" s="225"/>
      <c r="F276" s="249"/>
      <c r="G276" s="253"/>
      <c r="H276" s="45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</row>
    <row r="277" spans="1:70" s="2" customFormat="1" ht="15" x14ac:dyDescent="0.25">
      <c r="A277" s="64"/>
      <c r="B277" s="85" t="s">
        <v>109</v>
      </c>
      <c r="C277" s="69" t="s">
        <v>9</v>
      </c>
      <c r="D277" s="67">
        <v>17</v>
      </c>
      <c r="E277" s="225"/>
      <c r="F277" s="249"/>
      <c r="G277" s="253"/>
      <c r="H277" s="45"/>
      <c r="I277" s="45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</row>
    <row r="278" spans="1:70" s="2" customFormat="1" ht="15" x14ac:dyDescent="0.25">
      <c r="A278" s="64"/>
      <c r="B278" s="85" t="s">
        <v>110</v>
      </c>
      <c r="C278" s="69" t="s">
        <v>9</v>
      </c>
      <c r="D278" s="67">
        <v>16</v>
      </c>
      <c r="E278" s="225"/>
      <c r="F278" s="249"/>
      <c r="G278" s="253"/>
      <c r="H278" s="45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</row>
    <row r="279" spans="1:70" s="2" customFormat="1" ht="15" x14ac:dyDescent="0.25">
      <c r="A279" s="64"/>
      <c r="B279" s="85" t="s">
        <v>111</v>
      </c>
      <c r="C279" s="69" t="s">
        <v>9</v>
      </c>
      <c r="D279" s="67">
        <v>17</v>
      </c>
      <c r="E279" s="225"/>
      <c r="F279" s="249"/>
      <c r="G279" s="253"/>
      <c r="H279" s="45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</row>
    <row r="280" spans="1:70" s="2" customFormat="1" ht="15" x14ac:dyDescent="0.25">
      <c r="A280" s="64"/>
      <c r="B280" s="85" t="s">
        <v>112</v>
      </c>
      <c r="C280" s="69" t="s">
        <v>9</v>
      </c>
      <c r="D280" s="67">
        <v>17</v>
      </c>
      <c r="E280" s="225"/>
      <c r="F280" s="249"/>
      <c r="G280" s="253"/>
      <c r="H280" s="45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</row>
    <row r="281" spans="1:70" s="2" customFormat="1" ht="15" x14ac:dyDescent="0.25">
      <c r="A281" s="64"/>
      <c r="B281" s="85"/>
      <c r="C281" s="66"/>
      <c r="D281" s="80"/>
      <c r="E281" s="279"/>
      <c r="F281" s="249"/>
      <c r="G281" s="253"/>
      <c r="H281" s="45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</row>
    <row r="282" spans="1:70" s="2" customFormat="1" ht="15" x14ac:dyDescent="0.2">
      <c r="A282" s="64"/>
      <c r="B282" s="105" t="s">
        <v>370</v>
      </c>
      <c r="C282" s="66"/>
      <c r="D282" s="80"/>
      <c r="E282" s="279"/>
      <c r="F282" s="249"/>
      <c r="G282" s="253"/>
      <c r="H282" s="45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</row>
    <row r="283" spans="1:70" s="2" customFormat="1" ht="15" x14ac:dyDescent="0.2">
      <c r="A283" s="64"/>
      <c r="B283" s="68" t="s">
        <v>115</v>
      </c>
      <c r="C283" s="69" t="s">
        <v>342</v>
      </c>
      <c r="D283" s="67"/>
      <c r="E283" s="225"/>
      <c r="F283" s="249"/>
      <c r="G283" s="253"/>
      <c r="H283" s="45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</row>
    <row r="284" spans="1:70" s="2" customFormat="1" ht="15" x14ac:dyDescent="0.25">
      <c r="A284" s="64"/>
      <c r="B284" s="85" t="s">
        <v>108</v>
      </c>
      <c r="C284" s="69" t="s">
        <v>342</v>
      </c>
      <c r="D284" s="67"/>
      <c r="E284" s="225"/>
      <c r="F284" s="249"/>
      <c r="G284" s="253"/>
      <c r="H284" s="45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</row>
    <row r="285" spans="1:70" s="2" customFormat="1" ht="15" x14ac:dyDescent="0.2">
      <c r="A285" s="64"/>
      <c r="B285" s="68" t="s">
        <v>110</v>
      </c>
      <c r="C285" s="69" t="s">
        <v>342</v>
      </c>
      <c r="D285" s="67"/>
      <c r="E285" s="225"/>
      <c r="F285" s="249"/>
      <c r="G285" s="253"/>
      <c r="H285" s="45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</row>
    <row r="286" spans="1:70" s="2" customFormat="1" ht="15" x14ac:dyDescent="0.2">
      <c r="A286" s="64"/>
      <c r="B286" s="68" t="s">
        <v>107</v>
      </c>
      <c r="C286" s="69" t="s">
        <v>342</v>
      </c>
      <c r="D286" s="67"/>
      <c r="E286" s="225"/>
      <c r="F286" s="249"/>
      <c r="G286" s="253"/>
      <c r="H286" s="45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</row>
    <row r="287" spans="1:70" s="2" customFormat="1" ht="15" x14ac:dyDescent="0.2">
      <c r="A287" s="64"/>
      <c r="B287" s="68"/>
      <c r="C287" s="69"/>
      <c r="D287" s="67"/>
      <c r="E287" s="225"/>
      <c r="F287" s="249"/>
      <c r="G287" s="253"/>
      <c r="H287" s="45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</row>
    <row r="288" spans="1:70" s="2" customFormat="1" ht="15" x14ac:dyDescent="0.2">
      <c r="A288" s="64"/>
      <c r="B288" s="105" t="s">
        <v>368</v>
      </c>
      <c r="C288" s="66"/>
      <c r="D288" s="80"/>
      <c r="E288" s="279"/>
      <c r="F288" s="249"/>
      <c r="G288" s="253"/>
      <c r="H288" s="45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</row>
    <row r="289" spans="1:70" s="2" customFormat="1" ht="15" x14ac:dyDescent="0.2">
      <c r="A289" s="64"/>
      <c r="B289" s="68" t="s">
        <v>387</v>
      </c>
      <c r="C289" s="66" t="s">
        <v>342</v>
      </c>
      <c r="D289" s="67"/>
      <c r="E289" s="225"/>
      <c r="F289" s="249"/>
      <c r="G289" s="253"/>
      <c r="H289" s="45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</row>
    <row r="290" spans="1:70" s="2" customFormat="1" ht="15" x14ac:dyDescent="0.2">
      <c r="A290" s="64"/>
      <c r="B290" s="68" t="s">
        <v>369</v>
      </c>
      <c r="C290" s="69" t="s">
        <v>342</v>
      </c>
      <c r="D290" s="67"/>
      <c r="E290" s="225"/>
      <c r="F290" s="249"/>
      <c r="G290" s="253"/>
      <c r="H290" s="45"/>
      <c r="J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</row>
    <row r="291" spans="1:70" s="2" customFormat="1" ht="15" x14ac:dyDescent="0.2">
      <c r="A291" s="64"/>
      <c r="B291" s="68"/>
      <c r="C291" s="69"/>
      <c r="D291" s="67"/>
      <c r="E291" s="225"/>
      <c r="F291" s="249"/>
      <c r="G291" s="253"/>
      <c r="H291" s="45"/>
      <c r="J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</row>
    <row r="292" spans="1:70" s="2" customFormat="1" ht="15" x14ac:dyDescent="0.2">
      <c r="A292" s="64"/>
      <c r="B292" s="105" t="s">
        <v>371</v>
      </c>
      <c r="C292" s="69"/>
      <c r="D292" s="67"/>
      <c r="E292" s="225"/>
      <c r="F292" s="249"/>
      <c r="G292" s="253"/>
      <c r="H292" s="45"/>
      <c r="J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</row>
    <row r="293" spans="1:70" s="2" customFormat="1" ht="15" x14ac:dyDescent="0.2">
      <c r="A293" s="64"/>
      <c r="B293" s="68" t="s">
        <v>199</v>
      </c>
      <c r="C293" s="69" t="s">
        <v>9</v>
      </c>
      <c r="D293" s="67">
        <v>4</v>
      </c>
      <c r="E293" s="225"/>
      <c r="F293" s="249"/>
      <c r="G293" s="253"/>
      <c r="H293" s="45"/>
      <c r="J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</row>
    <row r="294" spans="1:70" ht="15" customHeight="1" x14ac:dyDescent="0.2">
      <c r="A294" s="64"/>
      <c r="B294" s="105"/>
      <c r="C294" s="66"/>
      <c r="D294" s="80"/>
      <c r="E294" s="279"/>
      <c r="F294" s="279"/>
      <c r="G294" s="253"/>
      <c r="H294" s="5"/>
    </row>
    <row r="295" spans="1:70" ht="15" x14ac:dyDescent="0.2">
      <c r="A295" s="64"/>
      <c r="B295" s="68" t="s">
        <v>388</v>
      </c>
      <c r="C295" s="69" t="s">
        <v>210</v>
      </c>
      <c r="D295" s="67">
        <v>1</v>
      </c>
      <c r="E295" s="225"/>
      <c r="F295" s="249"/>
      <c r="G295" s="253"/>
      <c r="H295" s="8"/>
      <c r="I295" s="5"/>
    </row>
    <row r="296" spans="1:70" ht="15" x14ac:dyDescent="0.2">
      <c r="A296" s="64"/>
      <c r="B296" s="68" t="s">
        <v>121</v>
      </c>
      <c r="C296" s="69" t="s">
        <v>207</v>
      </c>
      <c r="D296" s="67">
        <v>1</v>
      </c>
      <c r="E296" s="225"/>
      <c r="F296" s="249"/>
      <c r="G296" s="253"/>
      <c r="H296" s="8"/>
      <c r="I296" s="5"/>
    </row>
    <row r="297" spans="1:70" ht="15" x14ac:dyDescent="0.2">
      <c r="A297" s="64"/>
      <c r="B297" s="68" t="s">
        <v>71</v>
      </c>
      <c r="C297" s="69" t="s">
        <v>207</v>
      </c>
      <c r="D297" s="67">
        <v>1</v>
      </c>
      <c r="E297" s="225"/>
      <c r="F297" s="249"/>
      <c r="G297" s="253"/>
      <c r="H297" s="8"/>
      <c r="I297" s="5"/>
    </row>
    <row r="298" spans="1:70" ht="12.95" customHeight="1" thickBot="1" x14ac:dyDescent="0.25">
      <c r="A298" s="79"/>
      <c r="B298" s="68"/>
      <c r="C298" s="69"/>
      <c r="D298" s="67"/>
      <c r="E298" s="225"/>
      <c r="F298" s="246"/>
      <c r="G298" s="254"/>
      <c r="H298" s="8"/>
      <c r="I298" s="5"/>
    </row>
    <row r="299" spans="1:70" ht="12.95" customHeight="1" thickBot="1" x14ac:dyDescent="0.25">
      <c r="A299" s="71"/>
      <c r="B299" s="104"/>
      <c r="C299" s="83"/>
      <c r="D299" s="84"/>
      <c r="E299" s="239"/>
      <c r="F299" s="234" t="s">
        <v>73</v>
      </c>
      <c r="G299" s="235"/>
      <c r="H299" s="8"/>
      <c r="I299" s="5"/>
    </row>
    <row r="300" spans="1:70" s="17" customFormat="1" ht="12.95" customHeight="1" x14ac:dyDescent="0.25">
      <c r="A300" s="79" t="s">
        <v>148</v>
      </c>
      <c r="B300" s="124" t="s">
        <v>350</v>
      </c>
      <c r="C300" s="66"/>
      <c r="D300" s="123"/>
      <c r="E300" s="225"/>
      <c r="F300" s="237"/>
      <c r="G300" s="238"/>
      <c r="H300" s="46"/>
      <c r="I300" s="47"/>
      <c r="J300" s="16"/>
      <c r="K300" s="16"/>
      <c r="L300" s="16"/>
      <c r="M300" s="16"/>
    </row>
    <row r="301" spans="1:70" s="17" customFormat="1" ht="12.95" customHeight="1" x14ac:dyDescent="0.2">
      <c r="A301" s="76"/>
      <c r="B301" s="68" t="s">
        <v>187</v>
      </c>
      <c r="C301" s="66" t="s">
        <v>9</v>
      </c>
      <c r="D301" s="67">
        <v>1</v>
      </c>
      <c r="E301" s="225"/>
      <c r="F301" s="237"/>
      <c r="G301" s="253"/>
      <c r="H301" s="46"/>
      <c r="I301" s="47"/>
      <c r="J301" s="16"/>
      <c r="K301" s="16"/>
      <c r="L301" s="16"/>
      <c r="M301" s="16"/>
    </row>
    <row r="302" spans="1:70" s="17" customFormat="1" ht="12.95" customHeight="1" x14ac:dyDescent="0.2">
      <c r="A302" s="76"/>
      <c r="B302" s="68" t="s">
        <v>188</v>
      </c>
      <c r="C302" s="66" t="s">
        <v>9</v>
      </c>
      <c r="D302" s="67">
        <v>5</v>
      </c>
      <c r="E302" s="225"/>
      <c r="F302" s="237"/>
      <c r="G302" s="253"/>
      <c r="H302" s="46"/>
      <c r="I302" s="47"/>
      <c r="J302" s="16"/>
      <c r="K302" s="16"/>
      <c r="L302" s="16"/>
      <c r="M302" s="16"/>
    </row>
    <row r="303" spans="1:70" s="17" customFormat="1" ht="12.95" customHeight="1" x14ac:dyDescent="0.2">
      <c r="A303" s="76"/>
      <c r="B303" s="68" t="s">
        <v>215</v>
      </c>
      <c r="C303" s="66" t="s">
        <v>9</v>
      </c>
      <c r="D303" s="67">
        <v>1</v>
      </c>
      <c r="E303" s="225"/>
      <c r="F303" s="237"/>
      <c r="G303" s="253"/>
      <c r="H303" s="46"/>
      <c r="I303" s="47"/>
      <c r="J303" s="16"/>
      <c r="K303" s="16"/>
      <c r="L303" s="16"/>
      <c r="M303" s="16"/>
    </row>
    <row r="304" spans="1:70" s="17" customFormat="1" ht="12.95" customHeight="1" x14ac:dyDescent="0.2">
      <c r="A304" s="76"/>
      <c r="B304" s="68" t="s">
        <v>216</v>
      </c>
      <c r="C304" s="66" t="s">
        <v>9</v>
      </c>
      <c r="D304" s="67">
        <v>30</v>
      </c>
      <c r="E304" s="225"/>
      <c r="F304" s="237"/>
      <c r="G304" s="253"/>
      <c r="H304" s="46"/>
      <c r="I304" s="47"/>
      <c r="J304" s="16"/>
      <c r="K304" s="16"/>
      <c r="L304" s="16"/>
      <c r="M304" s="16"/>
    </row>
    <row r="305" spans="1:70" s="17" customFormat="1" ht="12.95" customHeight="1" x14ac:dyDescent="0.2">
      <c r="A305" s="76"/>
      <c r="B305" s="68" t="s">
        <v>244</v>
      </c>
      <c r="C305" s="66" t="s">
        <v>207</v>
      </c>
      <c r="D305" s="67">
        <v>1</v>
      </c>
      <c r="E305" s="225"/>
      <c r="F305" s="237"/>
      <c r="G305" s="253"/>
      <c r="H305" s="46"/>
      <c r="I305" s="47"/>
      <c r="J305" s="16"/>
      <c r="K305" s="16"/>
      <c r="L305" s="16"/>
      <c r="M305" s="16"/>
    </row>
    <row r="306" spans="1:70" s="17" customFormat="1" ht="8.25" customHeight="1" x14ac:dyDescent="0.2">
      <c r="A306" s="76"/>
      <c r="B306" s="68"/>
      <c r="C306" s="66"/>
      <c r="D306" s="67"/>
      <c r="E306" s="225"/>
      <c r="F306" s="237"/>
      <c r="G306" s="253"/>
      <c r="H306" s="46"/>
      <c r="I306" s="47"/>
      <c r="J306" s="16"/>
      <c r="K306" s="16"/>
      <c r="L306" s="16"/>
      <c r="M306" s="16"/>
    </row>
    <row r="307" spans="1:70" s="17" customFormat="1" ht="12.95" customHeight="1" x14ac:dyDescent="0.2">
      <c r="A307" s="76"/>
      <c r="B307" s="68" t="s">
        <v>189</v>
      </c>
      <c r="C307" s="66" t="s">
        <v>207</v>
      </c>
      <c r="D307" s="67">
        <v>1</v>
      </c>
      <c r="E307" s="225"/>
      <c r="F307" s="237"/>
      <c r="G307" s="253"/>
      <c r="H307" s="46"/>
      <c r="I307" s="47"/>
      <c r="J307" s="16"/>
      <c r="K307" s="16"/>
      <c r="L307" s="16"/>
      <c r="M307" s="16"/>
    </row>
    <row r="308" spans="1:70" s="17" customFormat="1" ht="9.75" customHeight="1" x14ac:dyDescent="0.2">
      <c r="A308" s="76"/>
      <c r="B308" s="68"/>
      <c r="C308" s="66"/>
      <c r="D308" s="67"/>
      <c r="E308" s="225"/>
      <c r="F308" s="237"/>
      <c r="G308" s="253"/>
      <c r="H308" s="46"/>
      <c r="I308" s="47"/>
      <c r="J308" s="16"/>
      <c r="K308" s="16"/>
      <c r="L308" s="16"/>
      <c r="M308" s="16"/>
    </row>
    <row r="309" spans="1:70" s="17" customFormat="1" ht="12.95" customHeight="1" x14ac:dyDescent="0.2">
      <c r="A309" s="76"/>
      <c r="B309" s="68" t="s">
        <v>185</v>
      </c>
      <c r="C309" s="66" t="s">
        <v>9</v>
      </c>
      <c r="D309" s="67">
        <v>2</v>
      </c>
      <c r="E309" s="225"/>
      <c r="F309" s="237"/>
      <c r="G309" s="253"/>
      <c r="H309" s="46"/>
      <c r="I309" s="47"/>
      <c r="J309" s="16"/>
      <c r="K309" s="16"/>
      <c r="L309" s="16"/>
      <c r="M309" s="16"/>
    </row>
    <row r="310" spans="1:70" s="17" customFormat="1" ht="12.95" customHeight="1" x14ac:dyDescent="0.2">
      <c r="A310" s="76"/>
      <c r="B310" s="68" t="s">
        <v>186</v>
      </c>
      <c r="C310" s="66" t="s">
        <v>207</v>
      </c>
      <c r="D310" s="67">
        <v>1</v>
      </c>
      <c r="E310" s="225"/>
      <c r="F310" s="237"/>
      <c r="G310" s="253"/>
      <c r="H310" s="46"/>
      <c r="I310" s="47"/>
      <c r="J310" s="16"/>
      <c r="K310" s="16"/>
      <c r="L310" s="16"/>
      <c r="M310" s="16"/>
    </row>
    <row r="311" spans="1:70" s="17" customFormat="1" ht="9.75" customHeight="1" x14ac:dyDescent="0.2">
      <c r="A311" s="76"/>
      <c r="B311" s="68"/>
      <c r="C311" s="66"/>
      <c r="D311" s="67"/>
      <c r="E311" s="225"/>
      <c r="F311" s="237"/>
      <c r="G311" s="253"/>
      <c r="H311" s="46"/>
      <c r="I311" s="47"/>
      <c r="J311" s="16"/>
      <c r="K311" s="16"/>
      <c r="L311" s="16"/>
      <c r="M311" s="16"/>
    </row>
    <row r="312" spans="1:70" s="17" customFormat="1" ht="12.95" customHeight="1" x14ac:dyDescent="0.2">
      <c r="A312" s="76"/>
      <c r="B312" s="68" t="s">
        <v>190</v>
      </c>
      <c r="C312" s="66" t="s">
        <v>207</v>
      </c>
      <c r="D312" s="67">
        <v>1</v>
      </c>
      <c r="E312" s="225"/>
      <c r="F312" s="237"/>
      <c r="G312" s="253"/>
      <c r="H312" s="182"/>
      <c r="I312" s="47"/>
      <c r="J312" s="16"/>
      <c r="K312" s="16"/>
      <c r="L312" s="16"/>
      <c r="M312" s="16"/>
    </row>
    <row r="313" spans="1:70" s="2" customFormat="1" ht="6.75" customHeight="1" thickBot="1" x14ac:dyDescent="0.25">
      <c r="A313" s="76"/>
      <c r="B313" s="68"/>
      <c r="C313" s="66"/>
      <c r="D313" s="67"/>
      <c r="E313" s="225"/>
      <c r="F313" s="237"/>
      <c r="G313" s="238"/>
      <c r="H313" s="8"/>
      <c r="I313" s="5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</row>
    <row r="314" spans="1:70" s="2" customFormat="1" ht="12.95" customHeight="1" thickBot="1" x14ac:dyDescent="0.25">
      <c r="A314" s="71"/>
      <c r="B314" s="104"/>
      <c r="C314" s="83"/>
      <c r="D314" s="84"/>
      <c r="E314" s="239"/>
      <c r="F314" s="234" t="s">
        <v>191</v>
      </c>
      <c r="G314" s="235"/>
      <c r="H314" s="8"/>
      <c r="I314" s="5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</row>
    <row r="315" spans="1:70" s="2" customFormat="1" ht="12.95" customHeight="1" x14ac:dyDescent="0.25">
      <c r="A315" s="79" t="s">
        <v>158</v>
      </c>
      <c r="B315" s="124" t="s">
        <v>329</v>
      </c>
      <c r="C315" s="80"/>
      <c r="D315" s="125"/>
      <c r="E315" s="279"/>
      <c r="F315" s="279"/>
      <c r="G315" s="285"/>
      <c r="H315" s="8"/>
      <c r="I315" s="5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</row>
    <row r="316" spans="1:70" s="2" customFormat="1" ht="30.75" customHeight="1" x14ac:dyDescent="0.25">
      <c r="A316" s="64"/>
      <c r="B316" s="126" t="s">
        <v>92</v>
      </c>
      <c r="C316" s="66" t="s">
        <v>207</v>
      </c>
      <c r="D316" s="67">
        <v>1</v>
      </c>
      <c r="E316" s="225"/>
      <c r="F316" s="249"/>
      <c r="G316" s="253"/>
      <c r="H316" s="8"/>
      <c r="I316" s="5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</row>
    <row r="317" spans="1:70" s="2" customFormat="1" ht="9" customHeight="1" x14ac:dyDescent="0.25">
      <c r="A317" s="64"/>
      <c r="B317" s="126"/>
      <c r="C317" s="66" t="s">
        <v>342</v>
      </c>
      <c r="D317" s="80"/>
      <c r="E317" s="279"/>
      <c r="F317" s="279"/>
      <c r="G317" s="285"/>
      <c r="H317" s="8"/>
      <c r="I317" s="5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</row>
    <row r="318" spans="1:70" s="2" customFormat="1" ht="15" x14ac:dyDescent="0.25">
      <c r="A318" s="64"/>
      <c r="B318" s="126" t="s">
        <v>129</v>
      </c>
      <c r="C318" s="66" t="s">
        <v>342</v>
      </c>
      <c r="D318" s="67"/>
      <c r="E318" s="225"/>
      <c r="F318" s="249"/>
      <c r="G318" s="253"/>
      <c r="H318" s="8"/>
      <c r="I318" s="5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</row>
    <row r="319" spans="1:70" s="2" customFormat="1" ht="15" x14ac:dyDescent="0.25">
      <c r="A319" s="64"/>
      <c r="B319" s="126" t="s">
        <v>74</v>
      </c>
      <c r="C319" s="66" t="s">
        <v>342</v>
      </c>
      <c r="D319" s="67"/>
      <c r="E319" s="225"/>
      <c r="F319" s="249"/>
      <c r="G319" s="253"/>
      <c r="H319" s="8"/>
      <c r="I319" s="5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</row>
    <row r="320" spans="1:70" s="2" customFormat="1" ht="6.75" customHeight="1" x14ac:dyDescent="0.25">
      <c r="A320" s="64"/>
      <c r="B320" s="126"/>
      <c r="C320" s="77"/>
      <c r="D320" s="80"/>
      <c r="E320" s="279"/>
      <c r="F320" s="279"/>
      <c r="G320" s="285"/>
      <c r="H320" s="8"/>
      <c r="I320" s="5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</row>
    <row r="321" spans="1:70" s="2" customFormat="1" ht="15" x14ac:dyDescent="0.25">
      <c r="A321" s="79" t="s">
        <v>446</v>
      </c>
      <c r="B321" s="110" t="s">
        <v>80</v>
      </c>
      <c r="C321" s="77"/>
      <c r="D321" s="80"/>
      <c r="E321" s="279"/>
      <c r="F321" s="279"/>
      <c r="G321" s="285"/>
      <c r="H321" s="8"/>
      <c r="I321" s="5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</row>
    <row r="322" spans="1:70" s="2" customFormat="1" ht="15" x14ac:dyDescent="0.25">
      <c r="A322" s="64"/>
      <c r="B322" s="68" t="s">
        <v>217</v>
      </c>
      <c r="C322" s="77" t="s">
        <v>9</v>
      </c>
      <c r="D322" s="157">
        <v>2</v>
      </c>
      <c r="E322" s="262"/>
      <c r="F322" s="249"/>
      <c r="G322" s="253"/>
      <c r="H322" s="8"/>
      <c r="I322" s="5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</row>
    <row r="323" spans="1:70" s="2" customFormat="1" ht="30" x14ac:dyDescent="0.25">
      <c r="A323" s="64"/>
      <c r="B323" s="126" t="s">
        <v>81</v>
      </c>
      <c r="C323" s="77" t="s">
        <v>9</v>
      </c>
      <c r="D323" s="67">
        <v>2</v>
      </c>
      <c r="E323" s="225"/>
      <c r="F323" s="249"/>
      <c r="G323" s="253"/>
      <c r="H323" s="8"/>
      <c r="I323" s="5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</row>
    <row r="324" spans="1:70" s="2" customFormat="1" ht="29.25" customHeight="1" x14ac:dyDescent="0.25">
      <c r="A324" s="64"/>
      <c r="B324" s="126" t="s">
        <v>245</v>
      </c>
      <c r="C324" s="77" t="s">
        <v>9</v>
      </c>
      <c r="D324" s="157">
        <v>34</v>
      </c>
      <c r="E324" s="262"/>
      <c r="F324" s="249"/>
      <c r="G324" s="253"/>
      <c r="H324" s="8"/>
      <c r="I324" s="5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</row>
    <row r="325" spans="1:70" s="2" customFormat="1" ht="15" x14ac:dyDescent="0.25">
      <c r="A325" s="64"/>
      <c r="B325" s="126" t="s">
        <v>83</v>
      </c>
      <c r="C325" s="77" t="s">
        <v>9</v>
      </c>
      <c r="D325" s="67">
        <v>21</v>
      </c>
      <c r="E325" s="225"/>
      <c r="F325" s="249"/>
      <c r="G325" s="253"/>
      <c r="H325" s="8"/>
      <c r="I325" s="5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</row>
    <row r="326" spans="1:70" s="2" customFormat="1" ht="16.5" customHeight="1" x14ac:dyDescent="0.25">
      <c r="A326" s="64"/>
      <c r="B326" s="126"/>
      <c r="C326" s="77"/>
      <c r="D326" s="67"/>
      <c r="E326" s="225"/>
      <c r="F326" s="249"/>
      <c r="G326" s="253"/>
      <c r="H326" s="8"/>
      <c r="I326" s="5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</row>
    <row r="327" spans="1:70" s="2" customFormat="1" ht="15" x14ac:dyDescent="0.25">
      <c r="A327" s="79"/>
      <c r="B327" s="110" t="s">
        <v>192</v>
      </c>
      <c r="C327" s="77"/>
      <c r="D327" s="67"/>
      <c r="E327" s="225"/>
      <c r="F327" s="249"/>
      <c r="G327" s="253"/>
      <c r="H327" s="8"/>
      <c r="I327" s="5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</row>
    <row r="328" spans="1:70" s="2" customFormat="1" ht="15" x14ac:dyDescent="0.25">
      <c r="A328" s="64"/>
      <c r="B328" s="126" t="s">
        <v>393</v>
      </c>
      <c r="C328" s="77" t="s">
        <v>9</v>
      </c>
      <c r="D328" s="67">
        <v>1</v>
      </c>
      <c r="E328" s="225"/>
      <c r="F328" s="249"/>
      <c r="G328" s="253"/>
      <c r="H328" s="8"/>
      <c r="I328" s="5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</row>
    <row r="329" spans="1:70" s="2" customFormat="1" ht="15" x14ac:dyDescent="0.25">
      <c r="A329" s="64"/>
      <c r="B329" s="126" t="s">
        <v>394</v>
      </c>
      <c r="C329" s="77" t="s">
        <v>9</v>
      </c>
      <c r="D329" s="67">
        <v>1</v>
      </c>
      <c r="E329" s="225"/>
      <c r="F329" s="249"/>
      <c r="G329" s="253"/>
      <c r="H329" s="8"/>
      <c r="I329" s="5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</row>
    <row r="330" spans="1:70" s="2" customFormat="1" ht="15" x14ac:dyDescent="0.25">
      <c r="A330" s="64"/>
      <c r="B330" s="126" t="s">
        <v>395</v>
      </c>
      <c r="C330" s="77" t="s">
        <v>9</v>
      </c>
      <c r="D330" s="67">
        <v>2</v>
      </c>
      <c r="E330" s="225"/>
      <c r="F330" s="249"/>
      <c r="G330" s="253"/>
      <c r="H330" s="8"/>
      <c r="I330" s="5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</row>
    <row r="331" spans="1:70" s="2" customFormat="1" ht="15" x14ac:dyDescent="0.25">
      <c r="A331" s="64"/>
      <c r="B331" s="126" t="s">
        <v>396</v>
      </c>
      <c r="C331" s="77" t="s">
        <v>9</v>
      </c>
      <c r="D331" s="67">
        <v>2</v>
      </c>
      <c r="E331" s="225"/>
      <c r="F331" s="249"/>
      <c r="G331" s="253"/>
      <c r="H331" s="8"/>
      <c r="I331" s="5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</row>
    <row r="332" spans="1:70" s="2" customFormat="1" ht="15" x14ac:dyDescent="0.25">
      <c r="A332" s="64"/>
      <c r="B332" s="126" t="s">
        <v>397</v>
      </c>
      <c r="C332" s="77" t="s">
        <v>342</v>
      </c>
      <c r="D332" s="67"/>
      <c r="E332" s="225"/>
      <c r="F332" s="249"/>
      <c r="G332" s="253"/>
      <c r="H332" s="8"/>
      <c r="I332" s="5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</row>
    <row r="333" spans="1:70" s="2" customFormat="1" ht="15" x14ac:dyDescent="0.25">
      <c r="A333" s="64"/>
      <c r="B333" s="126" t="s">
        <v>398</v>
      </c>
      <c r="C333" s="77" t="s">
        <v>342</v>
      </c>
      <c r="D333" s="67"/>
      <c r="E333" s="225"/>
      <c r="F333" s="249"/>
      <c r="G333" s="253"/>
      <c r="H333" s="8"/>
      <c r="I333" s="5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</row>
    <row r="334" spans="1:70" s="2" customFormat="1" ht="14.25" customHeight="1" x14ac:dyDescent="0.25">
      <c r="A334" s="64"/>
      <c r="B334" s="126"/>
      <c r="C334" s="77"/>
      <c r="D334" s="67"/>
      <c r="E334" s="225"/>
      <c r="F334" s="249"/>
      <c r="G334" s="253"/>
      <c r="H334" s="8"/>
      <c r="I334" s="5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</row>
    <row r="335" spans="1:70" s="2" customFormat="1" ht="15" x14ac:dyDescent="0.25">
      <c r="A335" s="79" t="s">
        <v>447</v>
      </c>
      <c r="B335" s="110" t="s">
        <v>82</v>
      </c>
      <c r="C335" s="77"/>
      <c r="D335" s="67"/>
      <c r="E335" s="225"/>
      <c r="F335" s="249"/>
      <c r="G335" s="253"/>
      <c r="H335" s="8"/>
      <c r="I335" s="5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</row>
    <row r="336" spans="1:70" s="2" customFormat="1" ht="15" x14ac:dyDescent="0.25">
      <c r="A336" s="64"/>
      <c r="B336" s="179" t="s">
        <v>90</v>
      </c>
      <c r="C336" s="77" t="s">
        <v>392</v>
      </c>
      <c r="D336" s="67">
        <v>1</v>
      </c>
      <c r="E336" s="225"/>
      <c r="F336" s="249"/>
      <c r="G336" s="253"/>
      <c r="H336" s="8"/>
      <c r="I336" s="5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</row>
    <row r="337" spans="1:70" s="10" customFormat="1" ht="15" x14ac:dyDescent="0.25">
      <c r="A337" s="86"/>
      <c r="B337" s="107" t="s">
        <v>125</v>
      </c>
      <c r="C337" s="77" t="s">
        <v>9</v>
      </c>
      <c r="D337" s="157">
        <v>10</v>
      </c>
      <c r="E337" s="262"/>
      <c r="F337" s="249"/>
      <c r="G337" s="253"/>
      <c r="H337" s="43"/>
      <c r="I337" s="44"/>
    </row>
    <row r="338" spans="1:70" s="2" customFormat="1" ht="13.5" customHeight="1" x14ac:dyDescent="0.25">
      <c r="A338" s="64"/>
      <c r="B338" s="107"/>
      <c r="C338" s="77"/>
      <c r="D338" s="80"/>
      <c r="E338" s="279"/>
      <c r="F338" s="279"/>
      <c r="G338" s="285"/>
      <c r="H338" s="8"/>
      <c r="I338" s="5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</row>
    <row r="339" spans="1:70" s="2" customFormat="1" ht="15" x14ac:dyDescent="0.25">
      <c r="A339" s="64"/>
      <c r="B339" s="126" t="s">
        <v>75</v>
      </c>
      <c r="C339" s="77" t="s">
        <v>342</v>
      </c>
      <c r="D339" s="67"/>
      <c r="E339" s="225"/>
      <c r="F339" s="249"/>
      <c r="G339" s="253"/>
      <c r="H339" s="8"/>
      <c r="I339" s="5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</row>
    <row r="340" spans="1:70" s="2" customFormat="1" ht="15" x14ac:dyDescent="0.25">
      <c r="A340" s="64"/>
      <c r="B340" s="126" t="s">
        <v>76</v>
      </c>
      <c r="C340" s="77" t="s">
        <v>342</v>
      </c>
      <c r="D340" s="67"/>
      <c r="E340" s="225"/>
      <c r="F340" s="249"/>
      <c r="G340" s="253"/>
      <c r="H340" s="8"/>
      <c r="I340" s="5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</row>
    <row r="341" spans="1:70" s="2" customFormat="1" ht="9" customHeight="1" x14ac:dyDescent="0.25">
      <c r="A341" s="64"/>
      <c r="B341" s="126"/>
      <c r="C341" s="77"/>
      <c r="D341" s="80"/>
      <c r="E341" s="279"/>
      <c r="F341" s="279"/>
      <c r="G341" s="253"/>
      <c r="H341" s="8"/>
      <c r="I341" s="5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</row>
    <row r="342" spans="1:70" s="2" customFormat="1" ht="15" x14ac:dyDescent="0.25">
      <c r="A342" s="64"/>
      <c r="B342" s="126" t="s">
        <v>77</v>
      </c>
      <c r="C342" s="77" t="s">
        <v>10</v>
      </c>
      <c r="D342" s="67">
        <v>160</v>
      </c>
      <c r="E342" s="225"/>
      <c r="F342" s="249"/>
      <c r="G342" s="253"/>
      <c r="H342" s="8"/>
      <c r="I342" s="5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</row>
    <row r="343" spans="1:70" s="2" customFormat="1" ht="15" x14ac:dyDescent="0.25">
      <c r="A343" s="64"/>
      <c r="B343" s="126" t="s">
        <v>78</v>
      </c>
      <c r="C343" s="77" t="s">
        <v>342</v>
      </c>
      <c r="D343" s="67"/>
      <c r="E343" s="225"/>
      <c r="F343" s="249"/>
      <c r="G343" s="253"/>
      <c r="H343" s="8"/>
      <c r="I343" s="5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</row>
    <row r="344" spans="1:70" s="2" customFormat="1" ht="15" x14ac:dyDescent="0.25">
      <c r="A344" s="64"/>
      <c r="B344" s="126" t="s">
        <v>79</v>
      </c>
      <c r="C344" s="77" t="s">
        <v>10</v>
      </c>
      <c r="D344" s="67">
        <f>SUM(D323:D325)*12</f>
        <v>684</v>
      </c>
      <c r="E344" s="225"/>
      <c r="F344" s="249"/>
      <c r="G344" s="253"/>
      <c r="H344" s="8"/>
      <c r="I344" s="5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</row>
    <row r="345" spans="1:70" s="2" customFormat="1" ht="15" x14ac:dyDescent="0.25">
      <c r="A345" s="64"/>
      <c r="B345" s="126" t="s">
        <v>193</v>
      </c>
      <c r="C345" s="77" t="s">
        <v>10</v>
      </c>
      <c r="D345" s="67">
        <v>260</v>
      </c>
      <c r="E345" s="225"/>
      <c r="F345" s="249"/>
      <c r="G345" s="253"/>
      <c r="H345" s="8"/>
      <c r="I345" s="5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</row>
    <row r="346" spans="1:70" s="2" customFormat="1" ht="15" x14ac:dyDescent="0.25">
      <c r="A346" s="64"/>
      <c r="B346" s="161" t="s">
        <v>250</v>
      </c>
      <c r="C346" s="77" t="s">
        <v>10</v>
      </c>
      <c r="D346" s="67">
        <f>2*85</f>
        <v>170</v>
      </c>
      <c r="E346" s="225"/>
      <c r="F346" s="249"/>
      <c r="G346" s="253"/>
      <c r="H346" s="8"/>
      <c r="I346" s="5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</row>
    <row r="347" spans="1:70" s="2" customFormat="1" ht="15" x14ac:dyDescent="0.25">
      <c r="A347" s="64"/>
      <c r="B347" s="107" t="s">
        <v>119</v>
      </c>
      <c r="C347" s="77" t="s">
        <v>207</v>
      </c>
      <c r="D347" s="67">
        <v>1</v>
      </c>
      <c r="E347" s="225"/>
      <c r="F347" s="249"/>
      <c r="G347" s="253"/>
      <c r="H347" s="8"/>
      <c r="I347" s="5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</row>
    <row r="348" spans="1:70" s="2" customFormat="1" ht="14.25" customHeight="1" x14ac:dyDescent="0.25">
      <c r="A348" s="64"/>
      <c r="B348" s="107"/>
      <c r="C348" s="77"/>
      <c r="D348" s="67"/>
      <c r="E348" s="225"/>
      <c r="F348" s="249"/>
      <c r="G348" s="253"/>
      <c r="H348" s="8"/>
      <c r="I348" s="5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</row>
    <row r="349" spans="1:70" s="2" customFormat="1" ht="15" x14ac:dyDescent="0.2">
      <c r="A349" s="64"/>
      <c r="B349" s="68" t="s">
        <v>71</v>
      </c>
      <c r="C349" s="69" t="s">
        <v>342</v>
      </c>
      <c r="D349" s="67"/>
      <c r="E349" s="225"/>
      <c r="F349" s="249"/>
      <c r="G349" s="253"/>
      <c r="H349" s="8"/>
      <c r="I349" s="5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</row>
    <row r="350" spans="1:70" s="2" customFormat="1" ht="15" x14ac:dyDescent="0.25">
      <c r="A350" s="64"/>
      <c r="B350" s="126" t="s">
        <v>91</v>
      </c>
      <c r="C350" s="77" t="s">
        <v>342</v>
      </c>
      <c r="D350" s="67"/>
      <c r="E350" s="225"/>
      <c r="F350" s="249"/>
      <c r="G350" s="253"/>
      <c r="H350" s="8"/>
      <c r="I350" s="5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</row>
    <row r="351" spans="1:70" s="2" customFormat="1" ht="15.75" thickBot="1" x14ac:dyDescent="0.3">
      <c r="A351" s="64"/>
      <c r="B351" s="126"/>
      <c r="C351" s="77"/>
      <c r="D351" s="67"/>
      <c r="E351" s="225"/>
      <c r="F351" s="249"/>
      <c r="G351" s="253"/>
      <c r="H351" s="8"/>
      <c r="I351" s="5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</row>
    <row r="352" spans="1:70" s="2" customFormat="1" ht="12.95" customHeight="1" thickBot="1" x14ac:dyDescent="0.25">
      <c r="A352" s="71"/>
      <c r="B352" s="104"/>
      <c r="C352" s="83"/>
      <c r="D352" s="84"/>
      <c r="E352" s="239"/>
      <c r="F352" s="234" t="s">
        <v>330</v>
      </c>
      <c r="G352" s="287"/>
      <c r="H352" s="4"/>
      <c r="I352" s="5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</row>
    <row r="353" spans="1:70" s="2" customFormat="1" ht="12.95" customHeight="1" x14ac:dyDescent="0.25">
      <c r="A353" s="64" t="s">
        <v>145</v>
      </c>
      <c r="B353" s="124" t="s">
        <v>93</v>
      </c>
      <c r="C353" s="80"/>
      <c r="D353" s="125"/>
      <c r="E353" s="279"/>
      <c r="F353" s="279"/>
      <c r="G353" s="253"/>
      <c r="H353" s="8"/>
      <c r="I353" s="5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</row>
    <row r="354" spans="1:70" s="2" customFormat="1" ht="30" x14ac:dyDescent="0.25">
      <c r="A354" s="64"/>
      <c r="B354" s="126" t="s">
        <v>95</v>
      </c>
      <c r="C354" s="66" t="s">
        <v>9</v>
      </c>
      <c r="D354" s="67">
        <v>1</v>
      </c>
      <c r="E354" s="225"/>
      <c r="F354" s="249"/>
      <c r="G354" s="253"/>
      <c r="H354" s="8"/>
      <c r="I354" s="5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</row>
    <row r="355" spans="1:70" s="2" customFormat="1" ht="15" x14ac:dyDescent="0.25">
      <c r="A355" s="64"/>
      <c r="B355" s="126"/>
      <c r="C355" s="77"/>
      <c r="D355" s="80"/>
      <c r="E355" s="279"/>
      <c r="F355" s="279"/>
      <c r="G355" s="253"/>
      <c r="H355" s="8"/>
      <c r="I355" s="5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</row>
    <row r="356" spans="1:70" s="2" customFormat="1" ht="15" x14ac:dyDescent="0.25">
      <c r="A356" s="64"/>
      <c r="B356" s="110" t="s">
        <v>96</v>
      </c>
      <c r="C356" s="77"/>
      <c r="D356" s="80"/>
      <c r="E356" s="279"/>
      <c r="F356" s="279"/>
      <c r="G356" s="253"/>
      <c r="H356" s="8"/>
      <c r="I356" s="5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</row>
    <row r="357" spans="1:70" s="2" customFormat="1" ht="15" x14ac:dyDescent="0.25">
      <c r="A357" s="64"/>
      <c r="B357" s="126" t="s">
        <v>98</v>
      </c>
      <c r="C357" s="77" t="s">
        <v>207</v>
      </c>
      <c r="D357" s="67">
        <v>1</v>
      </c>
      <c r="E357" s="225"/>
      <c r="F357" s="249"/>
      <c r="G357" s="253"/>
      <c r="H357" s="8"/>
      <c r="I357" s="5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</row>
    <row r="358" spans="1:70" ht="15" x14ac:dyDescent="0.25">
      <c r="A358" s="64"/>
      <c r="B358" s="126" t="s">
        <v>97</v>
      </c>
      <c r="C358" s="77" t="s">
        <v>207</v>
      </c>
      <c r="D358" s="67">
        <v>1</v>
      </c>
      <c r="E358" s="225"/>
      <c r="F358" s="249"/>
      <c r="G358" s="253"/>
      <c r="H358" s="9"/>
      <c r="I358" s="45"/>
      <c r="J358" s="3"/>
      <c r="K358" s="3"/>
      <c r="L358" s="3"/>
      <c r="M358" s="3"/>
    </row>
    <row r="359" spans="1:70" ht="15" x14ac:dyDescent="0.25">
      <c r="A359" s="64"/>
      <c r="B359" s="126" t="s">
        <v>418</v>
      </c>
      <c r="C359" s="77" t="s">
        <v>207</v>
      </c>
      <c r="D359" s="67">
        <v>1</v>
      </c>
      <c r="E359" s="225"/>
      <c r="F359" s="249"/>
      <c r="G359" s="253"/>
      <c r="H359" s="8"/>
      <c r="I359" s="5"/>
    </row>
    <row r="360" spans="1:70" ht="15" x14ac:dyDescent="0.25">
      <c r="A360" s="64"/>
      <c r="B360" s="126" t="s">
        <v>246</v>
      </c>
      <c r="C360" s="77" t="s">
        <v>207</v>
      </c>
      <c r="D360" s="67">
        <v>1</v>
      </c>
      <c r="E360" s="225"/>
      <c r="F360" s="249"/>
      <c r="G360" s="253"/>
      <c r="H360" s="9"/>
      <c r="I360" s="45"/>
      <c r="J360" s="3"/>
      <c r="K360" s="3"/>
      <c r="L360" s="3"/>
      <c r="M360" s="3"/>
    </row>
    <row r="361" spans="1:70" s="2" customFormat="1" ht="15" x14ac:dyDescent="0.25">
      <c r="A361" s="64"/>
      <c r="B361" s="107"/>
      <c r="C361" s="77"/>
      <c r="D361" s="80"/>
      <c r="E361" s="279"/>
      <c r="F361" s="279"/>
      <c r="G361" s="253"/>
      <c r="H361" s="8"/>
      <c r="I361" s="5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</row>
    <row r="362" spans="1:70" s="2" customFormat="1" ht="15" x14ac:dyDescent="0.25">
      <c r="A362" s="64"/>
      <c r="B362" s="126" t="s">
        <v>77</v>
      </c>
      <c r="C362" s="77" t="s">
        <v>10</v>
      </c>
      <c r="D362" s="67">
        <v>100</v>
      </c>
      <c r="E362" s="225"/>
      <c r="F362" s="249"/>
      <c r="G362" s="253"/>
      <c r="H362" s="8"/>
      <c r="I362" s="5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</row>
    <row r="363" spans="1:70" s="2" customFormat="1" ht="15" x14ac:dyDescent="0.25">
      <c r="A363" s="64"/>
      <c r="B363" s="107" t="s">
        <v>119</v>
      </c>
      <c r="C363" s="77" t="s">
        <v>207</v>
      </c>
      <c r="D363" s="67">
        <v>1</v>
      </c>
      <c r="E363" s="225"/>
      <c r="F363" s="249"/>
      <c r="G363" s="253"/>
      <c r="H363" s="8"/>
      <c r="I363" s="5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</row>
    <row r="364" spans="1:70" s="2" customFormat="1" ht="15" x14ac:dyDescent="0.25">
      <c r="A364" s="64"/>
      <c r="B364" s="107"/>
      <c r="C364" s="77"/>
      <c r="D364" s="67"/>
      <c r="E364" s="225"/>
      <c r="F364" s="249"/>
      <c r="G364" s="253"/>
      <c r="H364" s="8"/>
      <c r="I364" s="5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</row>
    <row r="365" spans="1:70" s="2" customFormat="1" ht="15" x14ac:dyDescent="0.25">
      <c r="A365" s="64"/>
      <c r="B365" s="126" t="s">
        <v>91</v>
      </c>
      <c r="C365" s="77" t="s">
        <v>207</v>
      </c>
      <c r="D365" s="67">
        <v>1</v>
      </c>
      <c r="E365" s="225"/>
      <c r="F365" s="249"/>
      <c r="G365" s="253"/>
      <c r="H365" s="8"/>
      <c r="I365" s="5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</row>
    <row r="366" spans="1:70" s="2" customFormat="1" ht="15.75" thickBot="1" x14ac:dyDescent="0.3">
      <c r="A366" s="150"/>
      <c r="B366" s="151"/>
      <c r="C366" s="152"/>
      <c r="D366" s="153"/>
      <c r="E366" s="276"/>
      <c r="F366" s="277"/>
      <c r="G366" s="278"/>
      <c r="H366" s="8"/>
      <c r="I366" s="5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</row>
    <row r="367" spans="1:70" s="2" customFormat="1" ht="12.75" customHeight="1" thickBot="1" x14ac:dyDescent="0.25">
      <c r="A367" s="71"/>
      <c r="B367" s="82"/>
      <c r="C367" s="83"/>
      <c r="D367" s="84"/>
      <c r="E367" s="239"/>
      <c r="F367" s="234" t="s">
        <v>94</v>
      </c>
      <c r="G367" s="287"/>
      <c r="H367" s="4"/>
      <c r="I367" s="5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</row>
    <row r="368" spans="1:70" s="2" customFormat="1" ht="12.95" customHeight="1" thickBot="1" x14ac:dyDescent="0.25">
      <c r="A368" s="127"/>
      <c r="B368" s="128"/>
      <c r="C368" s="129"/>
      <c r="D368" s="130"/>
      <c r="E368" s="302"/>
      <c r="F368" s="303" t="s">
        <v>11</v>
      </c>
      <c r="G368" s="288"/>
      <c r="H368" s="4"/>
      <c r="I368" s="5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</row>
    <row r="369" spans="1:70" s="2" customFormat="1" ht="12.75" customHeight="1" thickBot="1" x14ac:dyDescent="0.25">
      <c r="A369" s="71"/>
      <c r="B369" s="82"/>
      <c r="C369" s="83"/>
      <c r="D369" s="84"/>
      <c r="E369" s="239"/>
      <c r="F369" s="291" t="s">
        <v>195</v>
      </c>
      <c r="G369" s="235"/>
      <c r="H369" s="8"/>
      <c r="I369" s="5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</row>
    <row r="370" spans="1:70" s="2" customFormat="1" ht="15.75" thickBot="1" x14ac:dyDescent="0.3">
      <c r="A370" s="134"/>
      <c r="B370" s="135"/>
      <c r="C370" s="135"/>
      <c r="D370" s="136"/>
      <c r="E370" s="292"/>
      <c r="F370" s="293"/>
      <c r="G370" s="293"/>
      <c r="H370" s="8"/>
      <c r="I370" s="5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</row>
    <row r="371" spans="1:70" s="2" customFormat="1" ht="15.75" thickTop="1" x14ac:dyDescent="0.25">
      <c r="A371" s="134"/>
      <c r="B371" s="135"/>
      <c r="C371" s="137"/>
      <c r="D371" s="138"/>
      <c r="E371" s="294"/>
      <c r="F371" s="295" t="s">
        <v>202</v>
      </c>
      <c r="G371" s="296"/>
      <c r="H371" s="8"/>
      <c r="I371" s="5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</row>
    <row r="372" spans="1:70" s="2" customFormat="1" ht="15" x14ac:dyDescent="0.25">
      <c r="A372" s="134"/>
      <c r="B372" s="135"/>
      <c r="C372" s="139"/>
      <c r="D372" s="140"/>
      <c r="E372" s="297"/>
      <c r="F372" s="298"/>
      <c r="G372" s="299"/>
      <c r="H372" s="8"/>
      <c r="I372" s="5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</row>
    <row r="373" spans="1:70" s="2" customFormat="1" ht="14.25" x14ac:dyDescent="0.2">
      <c r="A373" s="55"/>
      <c r="B373" s="56"/>
      <c r="C373" s="56"/>
      <c r="D373" s="60"/>
      <c r="E373" s="60"/>
      <c r="F373" s="58"/>
      <c r="G373" s="57"/>
      <c r="H373" s="4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</row>
    <row r="374" spans="1:70" s="2" customFormat="1" ht="14.25" x14ac:dyDescent="0.2">
      <c r="A374" s="59"/>
      <c r="B374" s="56"/>
      <c r="C374" s="56"/>
      <c r="D374" s="60"/>
      <c r="E374" s="60"/>
      <c r="F374" s="58"/>
      <c r="G374" s="57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</row>
    <row r="375" spans="1:70" s="2" customFormat="1" ht="14.25" x14ac:dyDescent="0.2">
      <c r="A375" s="59"/>
      <c r="B375" s="56"/>
      <c r="C375" s="56"/>
      <c r="D375" s="60"/>
      <c r="E375" s="60"/>
      <c r="F375" s="58"/>
      <c r="G375" s="57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</row>
    <row r="376" spans="1:70" s="2" customFormat="1" ht="14.25" x14ac:dyDescent="0.2">
      <c r="A376" s="59"/>
      <c r="B376" s="56"/>
      <c r="C376" s="56"/>
      <c r="D376" s="60"/>
      <c r="E376" s="60"/>
      <c r="F376" s="58"/>
      <c r="G376" s="57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</row>
    <row r="377" spans="1:70" s="2" customFormat="1" ht="14.25" x14ac:dyDescent="0.2">
      <c r="A377" s="59"/>
      <c r="B377" s="56"/>
      <c r="C377" s="56"/>
      <c r="D377" s="60"/>
      <c r="E377" s="60"/>
      <c r="F377" s="58"/>
      <c r="G377" s="57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</row>
    <row r="378" spans="1:70" s="2" customFormat="1" ht="14.25" x14ac:dyDescent="0.2">
      <c r="A378" s="59"/>
      <c r="B378" s="56"/>
      <c r="C378" s="56"/>
      <c r="D378" s="60"/>
      <c r="E378" s="60"/>
      <c r="F378" s="58"/>
      <c r="G378" s="57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</row>
    <row r="379" spans="1:70" s="2" customFormat="1" ht="14.25" x14ac:dyDescent="0.2">
      <c r="A379" s="59"/>
      <c r="B379" s="56"/>
      <c r="C379" s="56"/>
      <c r="D379" s="60"/>
      <c r="E379" s="60"/>
      <c r="F379" s="58"/>
      <c r="G379" s="57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</row>
    <row r="380" spans="1:70" s="2" customFormat="1" ht="14.25" x14ac:dyDescent="0.2">
      <c r="A380" s="59"/>
      <c r="B380" s="56"/>
      <c r="C380" s="56"/>
      <c r="D380" s="60"/>
      <c r="E380" s="60"/>
      <c r="F380" s="58"/>
      <c r="G380" s="57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</row>
    <row r="381" spans="1:70" s="2" customFormat="1" ht="14.25" x14ac:dyDescent="0.2">
      <c r="A381" s="59"/>
      <c r="B381" s="56"/>
      <c r="C381" s="56"/>
      <c r="D381" s="60"/>
      <c r="E381" s="60"/>
      <c r="F381" s="58"/>
      <c r="G381" s="57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</row>
    <row r="382" spans="1:70" s="2" customFormat="1" ht="14.25" x14ac:dyDescent="0.2">
      <c r="A382" s="59"/>
      <c r="B382" s="56"/>
      <c r="C382" s="56"/>
      <c r="D382" s="60"/>
      <c r="E382" s="60"/>
      <c r="F382" s="58"/>
      <c r="G382" s="57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</row>
    <row r="383" spans="1:70" s="2" customFormat="1" ht="14.25" x14ac:dyDescent="0.2">
      <c r="A383" s="59"/>
      <c r="B383" s="56"/>
      <c r="C383" s="56"/>
      <c r="D383" s="60"/>
      <c r="E383" s="60"/>
      <c r="F383" s="58"/>
      <c r="G383" s="57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</row>
    <row r="384" spans="1:70" s="2" customFormat="1" ht="14.25" x14ac:dyDescent="0.2">
      <c r="A384" s="59"/>
      <c r="B384" s="56"/>
      <c r="C384" s="56"/>
      <c r="D384" s="60"/>
      <c r="E384" s="60"/>
      <c r="F384" s="58"/>
      <c r="G384" s="57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</row>
    <row r="385" spans="1:70" s="2" customFormat="1" ht="14.25" x14ac:dyDescent="0.2">
      <c r="A385" s="59"/>
      <c r="B385" s="56"/>
      <c r="C385" s="56"/>
      <c r="D385" s="60"/>
      <c r="E385" s="60"/>
      <c r="F385" s="58"/>
      <c r="G385" s="57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</row>
    <row r="386" spans="1:70" s="2" customFormat="1" ht="14.25" x14ac:dyDescent="0.2">
      <c r="A386" s="59"/>
      <c r="B386" s="56"/>
      <c r="C386" s="56"/>
      <c r="D386" s="60"/>
      <c r="E386" s="60"/>
      <c r="F386" s="58"/>
      <c r="G386" s="57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</row>
    <row r="387" spans="1:70" s="2" customFormat="1" ht="14.25" x14ac:dyDescent="0.2">
      <c r="A387" s="59"/>
      <c r="B387" s="56"/>
      <c r="C387" s="56"/>
      <c r="D387" s="60"/>
      <c r="E387" s="60"/>
      <c r="F387" s="58"/>
      <c r="G387" s="57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</row>
    <row r="388" spans="1:70" s="2" customFormat="1" ht="14.25" x14ac:dyDescent="0.2">
      <c r="A388" s="59"/>
      <c r="B388" s="56"/>
      <c r="C388" s="56"/>
      <c r="D388" s="60"/>
      <c r="E388" s="60"/>
      <c r="F388" s="58"/>
      <c r="G388" s="57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</row>
    <row r="389" spans="1:70" s="2" customFormat="1" ht="14.25" x14ac:dyDescent="0.2">
      <c r="A389" s="59"/>
      <c r="B389" s="56"/>
      <c r="C389" s="56"/>
      <c r="D389" s="60"/>
      <c r="E389" s="60"/>
      <c r="F389" s="58"/>
      <c r="G389" s="57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</row>
    <row r="390" spans="1:70" s="2" customFormat="1" ht="14.25" x14ac:dyDescent="0.2">
      <c r="A390" s="59"/>
      <c r="B390" s="56"/>
      <c r="C390" s="56"/>
      <c r="D390" s="60"/>
      <c r="E390" s="60"/>
      <c r="F390" s="58"/>
      <c r="G390" s="57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</row>
    <row r="391" spans="1:70" s="2" customFormat="1" ht="14.25" x14ac:dyDescent="0.2">
      <c r="A391" s="59"/>
      <c r="B391" s="56"/>
      <c r="C391" s="56"/>
      <c r="D391" s="60"/>
      <c r="E391" s="60"/>
      <c r="F391" s="58"/>
      <c r="G391" s="57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</row>
    <row r="392" spans="1:70" s="2" customFormat="1" ht="14.25" x14ac:dyDescent="0.2">
      <c r="A392" s="59"/>
      <c r="B392" s="56"/>
      <c r="C392" s="56"/>
      <c r="D392" s="60"/>
      <c r="E392" s="60"/>
      <c r="F392" s="58"/>
      <c r="G392" s="57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</row>
    <row r="393" spans="1:70" s="2" customFormat="1" ht="14.25" x14ac:dyDescent="0.2">
      <c r="A393" s="59"/>
      <c r="B393" s="56"/>
      <c r="C393" s="56"/>
      <c r="D393" s="60"/>
      <c r="E393" s="60"/>
      <c r="F393" s="58"/>
      <c r="G393" s="57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</row>
    <row r="394" spans="1:70" s="2" customFormat="1" ht="14.25" x14ac:dyDescent="0.2">
      <c r="A394" s="59"/>
      <c r="B394" s="56"/>
      <c r="C394" s="56"/>
      <c r="D394" s="60"/>
      <c r="E394" s="60"/>
      <c r="F394" s="58"/>
      <c r="G394" s="57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</row>
    <row r="395" spans="1:70" s="2" customFormat="1" ht="14.25" x14ac:dyDescent="0.2">
      <c r="A395" s="59"/>
      <c r="B395" s="56"/>
      <c r="C395" s="56"/>
      <c r="D395" s="60"/>
      <c r="E395" s="60"/>
      <c r="F395" s="58"/>
      <c r="G395" s="57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</row>
    <row r="396" spans="1:70" s="2" customFormat="1" ht="14.25" x14ac:dyDescent="0.2">
      <c r="A396" s="59"/>
      <c r="B396" s="56"/>
      <c r="C396" s="56"/>
      <c r="D396" s="60"/>
      <c r="E396" s="60"/>
      <c r="F396" s="58"/>
      <c r="G396" s="57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</row>
    <row r="397" spans="1:70" s="2" customFormat="1" ht="14.25" x14ac:dyDescent="0.2">
      <c r="A397" s="59"/>
      <c r="B397" s="56"/>
      <c r="C397" s="56"/>
      <c r="D397" s="60"/>
      <c r="E397" s="60"/>
      <c r="F397" s="58"/>
      <c r="G397" s="57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</row>
    <row r="398" spans="1:70" s="2" customFormat="1" ht="14.25" x14ac:dyDescent="0.2">
      <c r="A398" s="59"/>
      <c r="B398" s="56"/>
      <c r="C398" s="56"/>
      <c r="D398" s="60"/>
      <c r="E398" s="60"/>
      <c r="F398" s="58"/>
      <c r="G398" s="57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</row>
    <row r="399" spans="1:70" s="2" customFormat="1" ht="14.25" x14ac:dyDescent="0.2">
      <c r="A399" s="59"/>
      <c r="B399" s="56"/>
      <c r="C399" s="56"/>
      <c r="D399" s="60"/>
      <c r="E399" s="60"/>
      <c r="F399" s="58"/>
      <c r="G399" s="57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</row>
    <row r="400" spans="1:70" s="2" customFormat="1" ht="14.25" x14ac:dyDescent="0.2">
      <c r="A400" s="59"/>
      <c r="B400" s="56"/>
      <c r="C400" s="56"/>
      <c r="D400" s="60"/>
      <c r="E400" s="60"/>
      <c r="F400" s="58"/>
      <c r="G400" s="57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</row>
    <row r="401" spans="1:70" s="2" customFormat="1" ht="14.25" x14ac:dyDescent="0.2">
      <c r="A401" s="59"/>
      <c r="B401" s="56"/>
      <c r="C401" s="56"/>
      <c r="D401" s="60"/>
      <c r="E401" s="60"/>
      <c r="F401" s="58"/>
      <c r="G401" s="57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</row>
    <row r="402" spans="1:70" s="2" customFormat="1" ht="14.25" x14ac:dyDescent="0.2">
      <c r="A402" s="59"/>
      <c r="B402" s="56"/>
      <c r="C402" s="56"/>
      <c r="D402" s="60"/>
      <c r="E402" s="60"/>
      <c r="F402" s="58"/>
      <c r="G402" s="57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</row>
    <row r="403" spans="1:70" s="2" customFormat="1" ht="14.25" x14ac:dyDescent="0.2">
      <c r="A403" s="59"/>
      <c r="B403" s="56"/>
      <c r="C403" s="56"/>
      <c r="D403" s="60"/>
      <c r="E403" s="60"/>
      <c r="F403" s="58"/>
      <c r="G403" s="57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</row>
    <row r="404" spans="1:70" s="2" customFormat="1" ht="14.25" x14ac:dyDescent="0.2">
      <c r="A404" s="59"/>
      <c r="B404" s="56"/>
      <c r="C404" s="56"/>
      <c r="D404" s="60"/>
      <c r="E404" s="60"/>
      <c r="F404" s="58"/>
      <c r="G404" s="57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</row>
    <row r="405" spans="1:70" s="2" customFormat="1" ht="14.25" x14ac:dyDescent="0.2">
      <c r="A405" s="59"/>
      <c r="B405" s="56"/>
      <c r="C405" s="56"/>
      <c r="D405" s="60"/>
      <c r="E405" s="60"/>
      <c r="F405" s="58"/>
      <c r="G405" s="57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</row>
    <row r="406" spans="1:70" s="2" customFormat="1" ht="14.25" x14ac:dyDescent="0.2">
      <c r="A406" s="59"/>
      <c r="B406" s="56"/>
      <c r="C406" s="56"/>
      <c r="D406" s="60"/>
      <c r="E406" s="60"/>
      <c r="F406" s="58"/>
      <c r="G406" s="57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</row>
    <row r="407" spans="1:70" s="2" customFormat="1" ht="14.25" x14ac:dyDescent="0.2">
      <c r="A407" s="59"/>
      <c r="B407" s="56"/>
      <c r="C407" s="56"/>
      <c r="D407" s="60"/>
      <c r="E407" s="60"/>
      <c r="F407" s="58"/>
      <c r="G407" s="57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</row>
    <row r="408" spans="1:70" s="2" customFormat="1" ht="14.25" x14ac:dyDescent="0.2">
      <c r="A408" s="59"/>
      <c r="B408" s="56"/>
      <c r="C408" s="56"/>
      <c r="D408" s="60"/>
      <c r="E408" s="60"/>
      <c r="F408" s="58"/>
      <c r="G408" s="57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</row>
    <row r="409" spans="1:70" s="2" customFormat="1" ht="14.25" x14ac:dyDescent="0.2">
      <c r="A409" s="59"/>
      <c r="B409" s="56"/>
      <c r="C409" s="56"/>
      <c r="D409" s="60"/>
      <c r="E409" s="60"/>
      <c r="F409" s="58"/>
      <c r="G409" s="57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</row>
    <row r="410" spans="1:70" s="2" customFormat="1" ht="14.25" x14ac:dyDescent="0.2">
      <c r="A410" s="59"/>
      <c r="B410" s="56"/>
      <c r="C410" s="56"/>
      <c r="D410" s="60"/>
      <c r="E410" s="60"/>
      <c r="F410" s="58"/>
      <c r="G410" s="57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</row>
    <row r="411" spans="1:70" s="2" customFormat="1" ht="14.25" x14ac:dyDescent="0.2">
      <c r="A411" s="59"/>
      <c r="B411" s="56"/>
      <c r="C411" s="56"/>
      <c r="D411" s="60"/>
      <c r="E411" s="60"/>
      <c r="F411" s="58"/>
      <c r="G411" s="57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</row>
  </sheetData>
  <sheetProtection algorithmName="SHA-512" hashValue="3i3ykEsSVG57hC7Qh019/JcHaxRsSxTW09Eo7EsljZycI2JSZ05TsIV3eFKSwp3ZdCufuwV8pjYntQRwu/k8pA==" saltValue="Qc76CoNjVCIM5NYpfhp6kw==" spinCount="100000" sheet="1" selectLockedCells="1"/>
  <mergeCells count="5">
    <mergeCell ref="A1:A2"/>
    <mergeCell ref="B1:F2"/>
    <mergeCell ref="A3:G3"/>
    <mergeCell ref="A5:G5"/>
    <mergeCell ref="A131:G131"/>
  </mergeCells>
  <pageMargins left="0.51181102362204722" right="0.51181102362204722" top="0.55118110236220474" bottom="0.55118110236220474" header="0.31496062992125984" footer="0.31496062992125984"/>
  <pageSetup paperSize="9" scale="57" fitToHeight="0" orientation="portrait" r:id="rId1"/>
  <headerFooter>
    <oddFooter>&amp;L&amp;F&amp;CPage &amp;P/&amp;N</oddFooter>
  </headerFooter>
  <rowBreaks count="6" manualBreakCount="6">
    <brk id="71" max="6" man="1"/>
    <brk id="130" max="6" man="1"/>
    <brk id="197" max="6" man="1"/>
    <brk id="271" max="6" man="1"/>
    <brk id="352" max="6" man="1"/>
    <brk id="372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72945-6D45-4256-89D6-08AEE6F929F9}">
  <sheetPr codeName="Feuil6">
    <pageSetUpPr fitToPage="1"/>
  </sheetPr>
  <dimension ref="A1:BR126"/>
  <sheetViews>
    <sheetView showGridLines="0" view="pageBreakPreview" topLeftCell="A64" zoomScale="80" zoomScaleNormal="85" zoomScaleSheetLayoutView="80" workbookViewId="0">
      <selection activeCell="G75" sqref="G75"/>
    </sheetView>
  </sheetViews>
  <sheetFormatPr baseColWidth="10" defaultColWidth="11.42578125" defaultRowHeight="12.75" x14ac:dyDescent="0.2"/>
  <cols>
    <col min="1" max="1" width="8.85546875" style="54" customWidth="1"/>
    <col min="2" max="2" width="81.7109375" style="3" customWidth="1"/>
    <col min="3" max="3" width="8.5703125" style="3" customWidth="1"/>
    <col min="4" max="4" width="13.28515625" style="61" bestFit="1" customWidth="1"/>
    <col min="5" max="5" width="13.28515625" style="61" customWidth="1"/>
    <col min="6" max="6" width="15.7109375" style="44" customWidth="1"/>
    <col min="7" max="7" width="15.7109375" style="45" customWidth="1"/>
    <col min="8" max="8" width="30.42578125" style="2" customWidth="1"/>
    <col min="9" max="9" width="22.7109375" style="2" bestFit="1" customWidth="1"/>
    <col min="10" max="10" width="17.7109375" style="2" bestFit="1" customWidth="1"/>
    <col min="11" max="13" width="11.42578125" style="2"/>
    <col min="14" max="16384" width="11.42578125" style="3"/>
  </cols>
  <sheetData>
    <row r="1" spans="1:13" ht="18.399999999999999" customHeight="1" thickTop="1" thickBot="1" x14ac:dyDescent="0.25">
      <c r="A1" s="202"/>
      <c r="B1" s="204" t="s">
        <v>35</v>
      </c>
      <c r="C1" s="204"/>
      <c r="D1" s="204"/>
      <c r="E1" s="204"/>
      <c r="F1" s="205"/>
      <c r="G1" s="145" t="s">
        <v>332</v>
      </c>
    </row>
    <row r="2" spans="1:13" ht="18.95" customHeight="1" thickBot="1" x14ac:dyDescent="0.25">
      <c r="A2" s="203"/>
      <c r="B2" s="206"/>
      <c r="C2" s="206"/>
      <c r="D2" s="206"/>
      <c r="E2" s="206"/>
      <c r="F2" s="207"/>
      <c r="G2" s="162" t="s">
        <v>426</v>
      </c>
    </row>
    <row r="3" spans="1:13" ht="23.65" customHeight="1" thickBot="1" x14ac:dyDescent="0.25">
      <c r="A3" s="208" t="s">
        <v>467</v>
      </c>
      <c r="B3" s="209"/>
      <c r="C3" s="209"/>
      <c r="D3" s="209"/>
      <c r="E3" s="209"/>
      <c r="F3" s="209"/>
      <c r="G3" s="210"/>
    </row>
    <row r="4" spans="1:13" ht="27.6" customHeight="1" thickBot="1" x14ac:dyDescent="0.25">
      <c r="A4" s="146" t="s">
        <v>29</v>
      </c>
      <c r="B4" s="147" t="s">
        <v>36</v>
      </c>
      <c r="C4" s="147" t="s">
        <v>30</v>
      </c>
      <c r="D4" s="147" t="s">
        <v>460</v>
      </c>
      <c r="E4" s="147" t="s">
        <v>462</v>
      </c>
      <c r="F4" s="148" t="s">
        <v>31</v>
      </c>
      <c r="G4" s="149" t="s">
        <v>32</v>
      </c>
      <c r="H4" s="4"/>
    </row>
    <row r="5" spans="1:13" ht="25.5" customHeight="1" x14ac:dyDescent="0.2">
      <c r="A5" s="214" t="s">
        <v>25</v>
      </c>
      <c r="B5" s="215"/>
      <c r="C5" s="215"/>
      <c r="D5" s="215"/>
      <c r="E5" s="215"/>
      <c r="F5" s="215"/>
      <c r="G5" s="216"/>
      <c r="H5" s="4"/>
    </row>
    <row r="6" spans="1:13" ht="15" x14ac:dyDescent="0.2">
      <c r="A6" s="64" t="s">
        <v>139</v>
      </c>
      <c r="B6" s="65" t="s">
        <v>3</v>
      </c>
      <c r="C6" s="66"/>
      <c r="D6" s="67"/>
      <c r="E6" s="225"/>
      <c r="F6" s="240"/>
      <c r="G6" s="241"/>
    </row>
    <row r="7" spans="1:13" ht="15" x14ac:dyDescent="0.2">
      <c r="A7" s="64"/>
      <c r="B7" s="68" t="s">
        <v>286</v>
      </c>
      <c r="C7" s="69" t="s">
        <v>342</v>
      </c>
      <c r="D7" s="67"/>
      <c r="E7" s="225"/>
      <c r="F7" s="230"/>
      <c r="G7" s="229"/>
    </row>
    <row r="8" spans="1:13" ht="17.25" customHeight="1" x14ac:dyDescent="0.2">
      <c r="A8" s="64"/>
      <c r="B8" s="68" t="s">
        <v>287</v>
      </c>
      <c r="C8" s="69" t="s">
        <v>342</v>
      </c>
      <c r="D8" s="67"/>
      <c r="E8" s="225"/>
      <c r="F8" s="240"/>
      <c r="G8" s="240"/>
    </row>
    <row r="9" spans="1:13" ht="14.25" customHeight="1" x14ac:dyDescent="0.2">
      <c r="A9" s="64"/>
      <c r="B9" s="68" t="s">
        <v>288</v>
      </c>
      <c r="C9" s="69" t="s">
        <v>207</v>
      </c>
      <c r="D9" s="67">
        <v>1</v>
      </c>
      <c r="E9" s="225"/>
      <c r="F9" s="230"/>
      <c r="G9" s="229"/>
    </row>
    <row r="10" spans="1:13" ht="18" customHeight="1" x14ac:dyDescent="0.2">
      <c r="A10" s="64"/>
      <c r="B10" s="68" t="s">
        <v>289</v>
      </c>
      <c r="C10" s="69" t="s">
        <v>207</v>
      </c>
      <c r="D10" s="67">
        <v>1</v>
      </c>
      <c r="E10" s="225"/>
      <c r="F10" s="240"/>
      <c r="G10" s="229"/>
    </row>
    <row r="11" spans="1:13" ht="12.95" customHeight="1" thickBot="1" x14ac:dyDescent="0.25">
      <c r="A11" s="79"/>
      <c r="B11" s="80"/>
      <c r="C11" s="69"/>
      <c r="D11" s="81"/>
      <c r="E11" s="243"/>
      <c r="F11" s="244"/>
      <c r="G11" s="241"/>
      <c r="H11" s="4"/>
    </row>
    <row r="12" spans="1:13" ht="12.95" customHeight="1" thickBot="1" x14ac:dyDescent="0.25">
      <c r="A12" s="71"/>
      <c r="B12" s="82"/>
      <c r="C12" s="83"/>
      <c r="D12" s="84"/>
      <c r="E12" s="239"/>
      <c r="F12" s="234" t="s">
        <v>6</v>
      </c>
      <c r="G12" s="235"/>
      <c r="H12" s="4"/>
      <c r="I12" s="5"/>
    </row>
    <row r="13" spans="1:13" ht="12.95" customHeight="1" x14ac:dyDescent="0.2">
      <c r="A13" s="64" t="s">
        <v>355</v>
      </c>
      <c r="B13" s="65" t="s">
        <v>37</v>
      </c>
      <c r="C13" s="66"/>
      <c r="D13" s="67"/>
      <c r="E13" s="225"/>
      <c r="F13" s="245"/>
      <c r="G13" s="241"/>
      <c r="H13" s="4"/>
      <c r="I13" s="5"/>
    </row>
    <row r="14" spans="1:13" s="9" customFormat="1" ht="15" x14ac:dyDescent="0.2">
      <c r="A14" s="64"/>
      <c r="B14" s="68" t="s">
        <v>290</v>
      </c>
      <c r="C14" s="69" t="s">
        <v>207</v>
      </c>
      <c r="D14" s="67">
        <v>1</v>
      </c>
      <c r="E14" s="225"/>
      <c r="F14" s="230"/>
      <c r="G14" s="229"/>
      <c r="H14" s="6"/>
      <c r="I14" s="7"/>
      <c r="J14" s="8"/>
      <c r="K14" s="8"/>
      <c r="L14" s="8"/>
      <c r="M14" s="8"/>
    </row>
    <row r="15" spans="1:13" s="9" customFormat="1" ht="15.75" customHeight="1" x14ac:dyDescent="0.2">
      <c r="A15" s="64"/>
      <c r="B15" s="68" t="s">
        <v>291</v>
      </c>
      <c r="C15" s="69" t="s">
        <v>207</v>
      </c>
      <c r="D15" s="67">
        <v>1</v>
      </c>
      <c r="E15" s="225"/>
      <c r="F15" s="240"/>
      <c r="G15" s="229"/>
      <c r="H15" s="6"/>
      <c r="I15" s="7"/>
      <c r="J15" s="8"/>
      <c r="K15" s="8"/>
      <c r="L15" s="8"/>
      <c r="M15" s="8"/>
    </row>
    <row r="16" spans="1:13" s="9" customFormat="1" ht="15" x14ac:dyDescent="0.2">
      <c r="A16" s="64"/>
      <c r="B16" s="68" t="s">
        <v>292</v>
      </c>
      <c r="C16" s="69" t="s">
        <v>207</v>
      </c>
      <c r="D16" s="67">
        <v>1</v>
      </c>
      <c r="E16" s="225"/>
      <c r="F16" s="230"/>
      <c r="G16" s="229"/>
      <c r="H16" s="6"/>
      <c r="I16" s="7"/>
      <c r="J16" s="8"/>
      <c r="K16" s="8"/>
      <c r="L16" s="8"/>
      <c r="M16" s="8"/>
    </row>
    <row r="17" spans="1:70" ht="12.95" customHeight="1" thickBot="1" x14ac:dyDescent="0.25">
      <c r="A17" s="79"/>
      <c r="B17" s="80"/>
      <c r="C17" s="69"/>
      <c r="D17" s="81"/>
      <c r="E17" s="243"/>
      <c r="F17" s="246"/>
      <c r="G17" s="241"/>
      <c r="H17" s="4"/>
      <c r="I17" s="5"/>
    </row>
    <row r="18" spans="1:70" ht="12.95" customHeight="1" thickBot="1" x14ac:dyDescent="0.25">
      <c r="A18" s="71"/>
      <c r="B18" s="82"/>
      <c r="C18" s="83"/>
      <c r="D18" s="84"/>
      <c r="E18" s="239"/>
      <c r="F18" s="234" t="s">
        <v>38</v>
      </c>
      <c r="G18" s="235"/>
      <c r="H18" s="4"/>
      <c r="I18" s="5"/>
    </row>
    <row r="19" spans="1:70" ht="15" x14ac:dyDescent="0.2">
      <c r="A19" s="64" t="s">
        <v>305</v>
      </c>
      <c r="B19" s="65" t="s">
        <v>304</v>
      </c>
      <c r="C19" s="66"/>
      <c r="D19" s="67"/>
      <c r="E19" s="225"/>
      <c r="F19" s="240"/>
      <c r="G19" s="241"/>
    </row>
    <row r="20" spans="1:70" s="2" customFormat="1" ht="15" x14ac:dyDescent="0.2">
      <c r="A20" s="64"/>
      <c r="B20" s="68" t="s">
        <v>302</v>
      </c>
      <c r="C20" s="69" t="s">
        <v>9</v>
      </c>
      <c r="D20" s="67">
        <v>1</v>
      </c>
      <c r="E20" s="225"/>
      <c r="F20" s="230"/>
      <c r="G20" s="229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</row>
    <row r="21" spans="1:70" s="2" customFormat="1" ht="15" x14ac:dyDescent="0.2">
      <c r="A21" s="64"/>
      <c r="B21" s="68"/>
      <c r="C21" s="69"/>
      <c r="D21" s="67"/>
      <c r="E21" s="225"/>
      <c r="F21" s="230"/>
      <c r="G21" s="229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</row>
    <row r="22" spans="1:70" s="2" customFormat="1" ht="30" x14ac:dyDescent="0.2">
      <c r="A22" s="64"/>
      <c r="B22" s="68" t="s">
        <v>333</v>
      </c>
      <c r="C22" s="67" t="s">
        <v>10</v>
      </c>
      <c r="D22" s="67">
        <v>180</v>
      </c>
      <c r="E22" s="225"/>
      <c r="F22" s="230"/>
      <c r="G22" s="229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</row>
    <row r="23" spans="1:70" s="2" customFormat="1" ht="12.95" customHeight="1" thickBot="1" x14ac:dyDescent="0.25">
      <c r="A23" s="79"/>
      <c r="B23" s="80"/>
      <c r="C23" s="69"/>
      <c r="D23" s="81"/>
      <c r="E23" s="243"/>
      <c r="F23" s="244"/>
      <c r="G23" s="241"/>
      <c r="H23" s="4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</row>
    <row r="24" spans="1:70" s="2" customFormat="1" ht="12.95" customHeight="1" thickBot="1" x14ac:dyDescent="0.25">
      <c r="A24" s="71"/>
      <c r="B24" s="82"/>
      <c r="C24" s="83"/>
      <c r="D24" s="84"/>
      <c r="E24" s="239"/>
      <c r="F24" s="234" t="s">
        <v>21</v>
      </c>
      <c r="G24" s="235"/>
      <c r="H24" s="4"/>
      <c r="I24" s="5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</row>
    <row r="25" spans="1:70" s="2" customFormat="1" ht="12.95" customHeight="1" x14ac:dyDescent="0.2">
      <c r="A25" s="64" t="s">
        <v>142</v>
      </c>
      <c r="B25" s="65" t="s">
        <v>2</v>
      </c>
      <c r="C25" s="66"/>
      <c r="D25" s="67"/>
      <c r="E25" s="225"/>
      <c r="F25" s="240"/>
      <c r="G25" s="241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</row>
    <row r="26" spans="1:70" s="2" customFormat="1" ht="15" x14ac:dyDescent="0.2">
      <c r="A26" s="64"/>
      <c r="B26" s="68" t="s">
        <v>306</v>
      </c>
      <c r="C26" s="66"/>
      <c r="D26" s="67"/>
      <c r="E26" s="225"/>
      <c r="F26" s="240"/>
      <c r="G26" s="241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</row>
    <row r="27" spans="1:70" s="2" customFormat="1" ht="15" x14ac:dyDescent="0.2">
      <c r="A27" s="64"/>
      <c r="B27" s="87" t="s">
        <v>239</v>
      </c>
      <c r="C27" s="69" t="s">
        <v>10</v>
      </c>
      <c r="D27" s="67">
        <v>226</v>
      </c>
      <c r="E27" s="225"/>
      <c r="F27" s="249"/>
      <c r="G27" s="229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</row>
    <row r="28" spans="1:70" s="2" customFormat="1" ht="12.95" customHeight="1" x14ac:dyDescent="0.2">
      <c r="A28" s="76"/>
      <c r="B28" s="87" t="s">
        <v>239</v>
      </c>
      <c r="C28" s="69" t="s">
        <v>10</v>
      </c>
      <c r="D28" s="67">
        <v>186</v>
      </c>
      <c r="E28" s="225"/>
      <c r="F28" s="249"/>
      <c r="G28" s="229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</row>
    <row r="29" spans="1:70" s="2" customFormat="1" ht="12.95" customHeight="1" x14ac:dyDescent="0.2">
      <c r="A29" s="76"/>
      <c r="B29" s="87" t="s">
        <v>240</v>
      </c>
      <c r="C29" s="69" t="s">
        <v>10</v>
      </c>
      <c r="D29" s="67">
        <v>275</v>
      </c>
      <c r="E29" s="225"/>
      <c r="F29" s="249"/>
      <c r="G29" s="229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</row>
    <row r="30" spans="1:70" s="2" customFormat="1" ht="15" x14ac:dyDescent="0.2">
      <c r="A30" s="64"/>
      <c r="B30" s="68" t="s">
        <v>311</v>
      </c>
      <c r="C30" s="69" t="s">
        <v>10</v>
      </c>
      <c r="D30" s="67">
        <v>95</v>
      </c>
      <c r="E30" s="225"/>
      <c r="F30" s="249"/>
      <c r="G30" s="229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</row>
    <row r="31" spans="1:70" s="2" customFormat="1" ht="11.25" customHeight="1" x14ac:dyDescent="0.2">
      <c r="A31" s="64"/>
      <c r="B31" s="68"/>
      <c r="C31" s="69"/>
      <c r="D31" s="67"/>
      <c r="E31" s="225"/>
      <c r="F31" s="249"/>
      <c r="G31" s="229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</row>
    <row r="32" spans="1:70" s="2" customFormat="1" ht="15" x14ac:dyDescent="0.2">
      <c r="A32" s="64"/>
      <c r="B32" s="68" t="s">
        <v>312</v>
      </c>
      <c r="C32" s="69" t="s">
        <v>207</v>
      </c>
      <c r="D32" s="67">
        <v>1</v>
      </c>
      <c r="E32" s="225"/>
      <c r="F32" s="249"/>
      <c r="G32" s="229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</row>
    <row r="33" spans="1:70" s="2" customFormat="1" ht="12.95" customHeight="1" thickBot="1" x14ac:dyDescent="0.25">
      <c r="A33" s="79"/>
      <c r="B33" s="80"/>
      <c r="C33" s="69"/>
      <c r="D33" s="81"/>
      <c r="E33" s="243"/>
      <c r="F33" s="244"/>
      <c r="G33" s="241"/>
      <c r="H33" s="4"/>
      <c r="K33" s="11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</row>
    <row r="34" spans="1:70" s="2" customFormat="1" ht="12.95" customHeight="1" thickBot="1" x14ac:dyDescent="0.25">
      <c r="A34" s="71"/>
      <c r="B34" s="82"/>
      <c r="C34" s="83"/>
      <c r="D34" s="84"/>
      <c r="E34" s="239"/>
      <c r="F34" s="234" t="s">
        <v>7</v>
      </c>
      <c r="G34" s="235"/>
      <c r="H34" s="4"/>
      <c r="I34" s="5"/>
      <c r="K34" s="11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</row>
    <row r="35" spans="1:70" ht="12.95" customHeight="1" x14ac:dyDescent="0.2">
      <c r="A35" s="64" t="s">
        <v>143</v>
      </c>
      <c r="B35" s="88" t="s">
        <v>18</v>
      </c>
      <c r="C35" s="66"/>
      <c r="D35" s="67"/>
      <c r="E35" s="225"/>
      <c r="F35" s="240"/>
      <c r="G35" s="241"/>
      <c r="H35" s="4"/>
    </row>
    <row r="36" spans="1:70" ht="15" x14ac:dyDescent="0.2">
      <c r="A36" s="64"/>
      <c r="B36" s="91" t="s">
        <v>116</v>
      </c>
      <c r="C36" s="69"/>
      <c r="D36" s="67"/>
      <c r="E36" s="225"/>
      <c r="F36" s="250"/>
      <c r="G36" s="92"/>
    </row>
    <row r="37" spans="1:70" ht="33" customHeight="1" x14ac:dyDescent="0.2">
      <c r="A37" s="64"/>
      <c r="B37" s="93" t="s">
        <v>16</v>
      </c>
      <c r="C37" s="69"/>
      <c r="D37" s="67"/>
      <c r="E37" s="225"/>
      <c r="F37" s="250"/>
      <c r="G37" s="92"/>
    </row>
    <row r="38" spans="1:70" ht="15" x14ac:dyDescent="0.2">
      <c r="A38" s="64"/>
      <c r="B38" s="93"/>
      <c r="C38" s="69"/>
      <c r="D38" s="67"/>
      <c r="E38" s="225"/>
      <c r="F38" s="250"/>
      <c r="G38" s="92"/>
    </row>
    <row r="39" spans="1:70" ht="12.95" customHeight="1" x14ac:dyDescent="0.2">
      <c r="A39" s="95"/>
      <c r="B39" s="68" t="s">
        <v>126</v>
      </c>
      <c r="C39" s="94" t="s">
        <v>9</v>
      </c>
      <c r="D39" s="67">
        <v>66</v>
      </c>
      <c r="E39" s="225"/>
      <c r="F39" s="249"/>
      <c r="G39" s="251"/>
    </row>
    <row r="40" spans="1:70" s="14" customFormat="1" ht="15" x14ac:dyDescent="0.2">
      <c r="A40" s="99"/>
      <c r="B40" s="68"/>
      <c r="C40" s="69"/>
      <c r="D40" s="67"/>
      <c r="E40" s="225"/>
      <c r="F40" s="249"/>
      <c r="G40" s="253"/>
    </row>
    <row r="41" spans="1:70" ht="12.95" customHeight="1" x14ac:dyDescent="0.2">
      <c r="A41" s="95"/>
      <c r="B41" s="93" t="s">
        <v>12</v>
      </c>
      <c r="C41" s="69" t="s">
        <v>10</v>
      </c>
      <c r="D41" s="67">
        <f>SUM(D39:D39)*8</f>
        <v>528</v>
      </c>
      <c r="E41" s="225"/>
      <c r="F41" s="249"/>
      <c r="G41" s="253"/>
      <c r="H41" s="156"/>
    </row>
    <row r="42" spans="1:70" ht="12.95" customHeight="1" thickBot="1" x14ac:dyDescent="0.25">
      <c r="A42" s="95"/>
      <c r="B42" s="103"/>
      <c r="C42" s="69"/>
      <c r="D42" s="67"/>
      <c r="E42" s="225"/>
      <c r="F42" s="250"/>
      <c r="G42" s="254"/>
    </row>
    <row r="43" spans="1:70" ht="12.95" customHeight="1" thickBot="1" x14ac:dyDescent="0.25">
      <c r="A43" s="71"/>
      <c r="B43" s="104"/>
      <c r="C43" s="83"/>
      <c r="D43" s="84"/>
      <c r="E43" s="239"/>
      <c r="F43" s="234" t="s">
        <v>22</v>
      </c>
      <c r="G43" s="235"/>
      <c r="I43" s="5"/>
    </row>
    <row r="44" spans="1:70" ht="12.95" customHeight="1" x14ac:dyDescent="0.2">
      <c r="A44" s="64" t="s">
        <v>144</v>
      </c>
      <c r="B44" s="105" t="s">
        <v>17</v>
      </c>
      <c r="C44" s="89"/>
      <c r="D44" s="106"/>
      <c r="E44" s="255"/>
      <c r="F44" s="256"/>
      <c r="G44" s="90"/>
      <c r="I44" s="5"/>
    </row>
    <row r="45" spans="1:70" ht="12.95" customHeight="1" x14ac:dyDescent="0.2">
      <c r="A45" s="64"/>
      <c r="B45" s="68" t="s">
        <v>13</v>
      </c>
      <c r="C45" s="69"/>
      <c r="D45" s="67"/>
      <c r="E45" s="225"/>
      <c r="F45" s="249"/>
      <c r="G45" s="229"/>
      <c r="I45" s="5"/>
    </row>
    <row r="46" spans="1:70" ht="12.95" customHeight="1" x14ac:dyDescent="0.2">
      <c r="A46" s="64"/>
      <c r="B46" s="68" t="s">
        <v>255</v>
      </c>
      <c r="C46" s="94" t="s">
        <v>9</v>
      </c>
      <c r="D46" s="67">
        <v>1</v>
      </c>
      <c r="E46" s="225"/>
      <c r="F46" s="249"/>
      <c r="G46" s="251"/>
      <c r="I46" s="5"/>
    </row>
    <row r="47" spans="1:70" ht="12.95" customHeight="1" x14ac:dyDescent="0.2">
      <c r="A47" s="64"/>
      <c r="B47" s="68"/>
      <c r="C47" s="69"/>
      <c r="D47" s="67"/>
      <c r="E47" s="225"/>
      <c r="F47" s="249"/>
      <c r="G47" s="253"/>
      <c r="I47" s="5"/>
    </row>
    <row r="48" spans="1:70" ht="12.95" customHeight="1" x14ac:dyDescent="0.2">
      <c r="A48" s="76"/>
      <c r="B48" s="68" t="s">
        <v>248</v>
      </c>
      <c r="C48" s="94" t="s">
        <v>10</v>
      </c>
      <c r="D48" s="67">
        <f>(D46)*65</f>
        <v>65</v>
      </c>
      <c r="E48" s="225"/>
      <c r="F48" s="249"/>
      <c r="G48" s="251"/>
      <c r="I48" s="5"/>
    </row>
    <row r="49" spans="1:70" ht="12.95" customHeight="1" thickBot="1" x14ac:dyDescent="0.25">
      <c r="A49" s="95"/>
      <c r="B49" s="68"/>
      <c r="C49" s="89"/>
      <c r="D49" s="81"/>
      <c r="E49" s="243"/>
      <c r="F49" s="260"/>
      <c r="G49" s="92"/>
      <c r="I49" s="5"/>
    </row>
    <row r="50" spans="1:70" ht="12.95" customHeight="1" thickBot="1" x14ac:dyDescent="0.25">
      <c r="A50" s="71"/>
      <c r="B50" s="104"/>
      <c r="C50" s="83"/>
      <c r="D50" s="84"/>
      <c r="E50" s="239"/>
      <c r="F50" s="234" t="s">
        <v>24</v>
      </c>
      <c r="G50" s="235"/>
      <c r="I50" s="5"/>
    </row>
    <row r="51" spans="1:70" s="2" customFormat="1" ht="12.95" customHeight="1" x14ac:dyDescent="0.2">
      <c r="A51" s="64" t="s">
        <v>356</v>
      </c>
      <c r="B51" s="105" t="s">
        <v>137</v>
      </c>
      <c r="C51" s="69"/>
      <c r="D51" s="67"/>
      <c r="E51" s="225"/>
      <c r="F51" s="261"/>
      <c r="G51" s="92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</row>
    <row r="52" spans="1:70" s="2" customFormat="1" ht="12.95" customHeight="1" x14ac:dyDescent="0.2">
      <c r="A52" s="64"/>
      <c r="B52" s="68" t="s">
        <v>346</v>
      </c>
      <c r="C52" s="94" t="s">
        <v>9</v>
      </c>
      <c r="D52" s="67">
        <v>1</v>
      </c>
      <c r="E52" s="225"/>
      <c r="F52" s="249"/>
      <c r="G52" s="251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</row>
    <row r="53" spans="1:70" s="2" customFormat="1" ht="12.95" customHeight="1" x14ac:dyDescent="0.2">
      <c r="A53" s="64"/>
      <c r="B53" s="68"/>
      <c r="C53" s="69"/>
      <c r="D53" s="67"/>
      <c r="E53" s="225"/>
      <c r="F53" s="230"/>
      <c r="G53" s="25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</row>
    <row r="54" spans="1:70" s="2" customFormat="1" ht="15" customHeight="1" x14ac:dyDescent="0.2">
      <c r="A54" s="95"/>
      <c r="B54" s="68" t="s">
        <v>19</v>
      </c>
      <c r="C54" s="94" t="s">
        <v>10</v>
      </c>
      <c r="D54" s="67">
        <f>SUM(D52:D52)*38</f>
        <v>38</v>
      </c>
      <c r="E54" s="225"/>
      <c r="F54" s="249"/>
      <c r="G54" s="251"/>
      <c r="H54" s="156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</row>
    <row r="55" spans="1:70" s="2" customFormat="1" ht="12.95" customHeight="1" x14ac:dyDescent="0.2">
      <c r="A55" s="64"/>
      <c r="B55" s="105"/>
      <c r="C55" s="69"/>
      <c r="D55" s="67"/>
      <c r="E55" s="225"/>
      <c r="F55" s="250"/>
      <c r="G55" s="25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</row>
    <row r="56" spans="1:70" s="2" customFormat="1" ht="15" x14ac:dyDescent="0.2">
      <c r="A56" s="64"/>
      <c r="B56" s="109" t="s">
        <v>256</v>
      </c>
      <c r="C56" s="69" t="s">
        <v>207</v>
      </c>
      <c r="D56" s="67">
        <v>2</v>
      </c>
      <c r="E56" s="225"/>
      <c r="F56" s="230"/>
      <c r="G56" s="25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</row>
    <row r="57" spans="1:70" s="2" customFormat="1" ht="19.5" customHeight="1" x14ac:dyDescent="0.2">
      <c r="A57" s="64"/>
      <c r="B57" s="109" t="s">
        <v>257</v>
      </c>
      <c r="C57" s="69" t="s">
        <v>207</v>
      </c>
      <c r="D57" s="67">
        <v>1</v>
      </c>
      <c r="E57" s="225"/>
      <c r="F57" s="230"/>
      <c r="G57" s="25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</row>
    <row r="58" spans="1:70" s="2" customFormat="1" ht="14.25" customHeight="1" thickBot="1" x14ac:dyDescent="0.25">
      <c r="A58" s="64"/>
      <c r="B58" s="109"/>
      <c r="C58" s="69"/>
      <c r="D58" s="67"/>
      <c r="E58" s="225"/>
      <c r="F58" s="230"/>
      <c r="G58" s="25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</row>
    <row r="59" spans="1:70" ht="12.95" customHeight="1" thickBot="1" x14ac:dyDescent="0.25">
      <c r="A59" s="71"/>
      <c r="B59" s="104"/>
      <c r="C59" s="83"/>
      <c r="D59" s="84"/>
      <c r="E59" s="239"/>
      <c r="F59" s="234" t="s">
        <v>419</v>
      </c>
      <c r="G59" s="235"/>
      <c r="H59" s="4"/>
      <c r="I59" s="5"/>
    </row>
    <row r="60" spans="1:70" ht="12.95" customHeight="1" x14ac:dyDescent="0.2">
      <c r="A60" s="64" t="s">
        <v>324</v>
      </c>
      <c r="B60" s="105" t="s">
        <v>1</v>
      </c>
      <c r="C60" s="1"/>
      <c r="D60" s="67"/>
      <c r="E60" s="225"/>
      <c r="F60" s="250"/>
      <c r="G60" s="241"/>
      <c r="H60" s="4"/>
    </row>
    <row r="61" spans="1:70" ht="15" x14ac:dyDescent="0.2">
      <c r="A61" s="64"/>
      <c r="B61" s="68" t="s">
        <v>319</v>
      </c>
      <c r="C61" s="66" t="s">
        <v>9</v>
      </c>
      <c r="D61" s="67">
        <v>25</v>
      </c>
      <c r="E61" s="225"/>
      <c r="F61" s="230"/>
      <c r="G61" s="253"/>
      <c r="H61" s="4"/>
      <c r="I61" s="18"/>
      <c r="J61" s="18"/>
      <c r="K61" s="18"/>
      <c r="L61" s="18"/>
      <c r="M61" s="18"/>
    </row>
    <row r="62" spans="1:70" ht="12.95" customHeight="1" x14ac:dyDescent="0.2">
      <c r="A62" s="64"/>
      <c r="B62" s="68" t="s">
        <v>322</v>
      </c>
      <c r="C62" s="66" t="s">
        <v>9</v>
      </c>
      <c r="D62" s="67">
        <v>1</v>
      </c>
      <c r="E62" s="225"/>
      <c r="F62" s="230"/>
      <c r="G62" s="253"/>
      <c r="H62" s="4"/>
    </row>
    <row r="63" spans="1:70" ht="12.95" customHeight="1" x14ac:dyDescent="0.2">
      <c r="A63" s="64"/>
      <c r="B63" s="68"/>
      <c r="C63" s="66"/>
      <c r="D63" s="67"/>
      <c r="E63" s="225"/>
      <c r="F63" s="230"/>
      <c r="G63" s="229"/>
      <c r="H63" s="4"/>
    </row>
    <row r="64" spans="1:70" ht="12.95" customHeight="1" x14ac:dyDescent="0.2">
      <c r="A64" s="95"/>
      <c r="B64" s="68" t="s">
        <v>200</v>
      </c>
      <c r="C64" s="69" t="s">
        <v>10</v>
      </c>
      <c r="D64" s="111">
        <f>D61*15</f>
        <v>375</v>
      </c>
      <c r="E64" s="264"/>
      <c r="F64" s="230"/>
      <c r="G64" s="253"/>
      <c r="H64" s="15"/>
    </row>
    <row r="65" spans="1:70" ht="12.95" customHeight="1" thickBot="1" x14ac:dyDescent="0.25">
      <c r="A65" s="95"/>
      <c r="B65" s="68"/>
      <c r="C65" s="66"/>
      <c r="D65" s="67"/>
      <c r="E65" s="225"/>
      <c r="F65" s="265"/>
      <c r="G65" s="266"/>
      <c r="H65" s="4"/>
    </row>
    <row r="66" spans="1:70" ht="12.95" customHeight="1" thickBot="1" x14ac:dyDescent="0.25">
      <c r="A66" s="112"/>
      <c r="B66" s="82"/>
      <c r="C66" s="83"/>
      <c r="D66" s="84"/>
      <c r="E66" s="239"/>
      <c r="F66" s="234" t="s">
        <v>15</v>
      </c>
      <c r="G66" s="267"/>
      <c r="H66" s="4"/>
      <c r="I66" s="5"/>
    </row>
    <row r="67" spans="1:70" s="2" customFormat="1" ht="19.7" customHeight="1" thickBot="1" x14ac:dyDescent="0.25">
      <c r="A67" s="71"/>
      <c r="B67" s="82"/>
      <c r="C67" s="83"/>
      <c r="D67" s="84"/>
      <c r="E67" s="239"/>
      <c r="F67" s="291" t="s">
        <v>114</v>
      </c>
      <c r="G67" s="235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</row>
    <row r="68" spans="1:70" s="2" customFormat="1" ht="25.5" customHeight="1" thickBot="1" x14ac:dyDescent="0.25">
      <c r="A68" s="217" t="s">
        <v>26</v>
      </c>
      <c r="B68" s="212"/>
      <c r="C68" s="218"/>
      <c r="D68" s="218"/>
      <c r="E68" s="218"/>
      <c r="F68" s="218"/>
      <c r="G68" s="219"/>
      <c r="H68" s="4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</row>
    <row r="69" spans="1:70" s="2" customFormat="1" ht="12.95" customHeight="1" x14ac:dyDescent="0.25">
      <c r="A69" s="132" t="s">
        <v>158</v>
      </c>
      <c r="B69" s="124" t="s">
        <v>329</v>
      </c>
      <c r="C69" s="125"/>
      <c r="D69" s="125"/>
      <c r="E69" s="289"/>
      <c r="F69" s="289"/>
      <c r="G69" s="306"/>
      <c r="H69" s="8"/>
      <c r="I69" s="5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</row>
    <row r="70" spans="1:70" s="2" customFormat="1" ht="45.75" customHeight="1" x14ac:dyDescent="0.25">
      <c r="A70" s="64"/>
      <c r="B70" s="126" t="s">
        <v>92</v>
      </c>
      <c r="C70" s="66" t="s">
        <v>207</v>
      </c>
      <c r="D70" s="67">
        <v>1</v>
      </c>
      <c r="E70" s="225"/>
      <c r="F70" s="249"/>
      <c r="G70" s="253"/>
      <c r="H70" s="8"/>
      <c r="I70" s="5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</row>
    <row r="71" spans="1:70" s="2" customFormat="1" ht="12.95" customHeight="1" x14ac:dyDescent="0.25">
      <c r="A71" s="64"/>
      <c r="B71" s="183"/>
      <c r="C71" s="80"/>
      <c r="D71" s="80"/>
      <c r="E71" s="279"/>
      <c r="F71" s="279"/>
      <c r="G71" s="285"/>
      <c r="H71" s="8"/>
      <c r="I71" s="5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</row>
    <row r="72" spans="1:70" s="2" customFormat="1" ht="15" x14ac:dyDescent="0.25">
      <c r="A72" s="64" t="s">
        <v>448</v>
      </c>
      <c r="B72" s="110" t="s">
        <v>192</v>
      </c>
      <c r="C72" s="77"/>
      <c r="D72" s="67"/>
      <c r="E72" s="225"/>
      <c r="F72" s="249"/>
      <c r="G72" s="253"/>
      <c r="H72" s="8"/>
      <c r="I72" s="5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</row>
    <row r="73" spans="1:70" s="2" customFormat="1" ht="15" x14ac:dyDescent="0.25">
      <c r="A73" s="64"/>
      <c r="B73" s="126" t="s">
        <v>393</v>
      </c>
      <c r="C73" s="77" t="s">
        <v>342</v>
      </c>
      <c r="D73" s="67"/>
      <c r="E73" s="225"/>
      <c r="F73" s="249"/>
      <c r="G73" s="253"/>
      <c r="H73" s="8"/>
      <c r="I73" s="5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</row>
    <row r="74" spans="1:70" s="2" customFormat="1" ht="15" x14ac:dyDescent="0.25">
      <c r="A74" s="64"/>
      <c r="B74" s="126" t="s">
        <v>394</v>
      </c>
      <c r="C74" s="77" t="s">
        <v>342</v>
      </c>
      <c r="D74" s="67"/>
      <c r="E74" s="225"/>
      <c r="F74" s="249"/>
      <c r="G74" s="253"/>
      <c r="H74" s="8"/>
      <c r="I74" s="5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</row>
    <row r="75" spans="1:70" s="2" customFormat="1" ht="15" x14ac:dyDescent="0.25">
      <c r="A75" s="64"/>
      <c r="B75" s="126" t="s">
        <v>395</v>
      </c>
      <c r="C75" s="77" t="s">
        <v>342</v>
      </c>
      <c r="D75" s="67"/>
      <c r="E75" s="225"/>
      <c r="F75" s="249"/>
      <c r="G75" s="253"/>
      <c r="H75" s="8"/>
      <c r="I75" s="5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</row>
    <row r="76" spans="1:70" s="2" customFormat="1" ht="15" x14ac:dyDescent="0.25">
      <c r="A76" s="64"/>
      <c r="B76" s="126" t="s">
        <v>396</v>
      </c>
      <c r="C76" s="77" t="s">
        <v>342</v>
      </c>
      <c r="D76" s="67"/>
      <c r="E76" s="225"/>
      <c r="F76" s="249"/>
      <c r="G76" s="253"/>
      <c r="H76" s="8"/>
      <c r="I76" s="5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</row>
    <row r="77" spans="1:70" s="2" customFormat="1" ht="15" x14ac:dyDescent="0.25">
      <c r="A77" s="64"/>
      <c r="B77" s="126" t="s">
        <v>397</v>
      </c>
      <c r="C77" s="77" t="s">
        <v>10</v>
      </c>
      <c r="D77" s="67">
        <v>270</v>
      </c>
      <c r="E77" s="225"/>
      <c r="F77" s="249"/>
      <c r="G77" s="253"/>
      <c r="H77" s="8"/>
      <c r="I77" s="5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</row>
    <row r="78" spans="1:70" s="2" customFormat="1" ht="15" x14ac:dyDescent="0.25">
      <c r="A78" s="64"/>
      <c r="B78" s="126" t="s">
        <v>398</v>
      </c>
      <c r="C78" s="77" t="s">
        <v>207</v>
      </c>
      <c r="D78" s="67">
        <v>1</v>
      </c>
      <c r="E78" s="225"/>
      <c r="F78" s="249"/>
      <c r="G78" s="253"/>
      <c r="H78" s="8"/>
      <c r="I78" s="5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</row>
    <row r="79" spans="1:70" s="2" customFormat="1" ht="15" x14ac:dyDescent="0.25">
      <c r="A79" s="64"/>
      <c r="B79" s="126"/>
      <c r="C79" s="77"/>
      <c r="D79" s="67"/>
      <c r="E79" s="225"/>
      <c r="F79" s="249"/>
      <c r="G79" s="253"/>
      <c r="H79" s="8"/>
      <c r="I79" s="5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</row>
    <row r="80" spans="1:70" s="2" customFormat="1" ht="15" x14ac:dyDescent="0.25">
      <c r="A80" s="64" t="s">
        <v>447</v>
      </c>
      <c r="B80" s="110" t="s">
        <v>82</v>
      </c>
      <c r="C80" s="77"/>
      <c r="D80" s="80"/>
      <c r="E80" s="279"/>
      <c r="F80" s="279"/>
      <c r="G80" s="285"/>
      <c r="H80" s="8"/>
      <c r="I80" s="5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</row>
    <row r="81" spans="1:70" s="2" customFormat="1" ht="15" x14ac:dyDescent="0.25">
      <c r="A81" s="64"/>
      <c r="B81" s="126" t="s">
        <v>90</v>
      </c>
      <c r="C81" s="77" t="s">
        <v>392</v>
      </c>
      <c r="D81" s="67">
        <v>1</v>
      </c>
      <c r="E81" s="225"/>
      <c r="F81" s="249"/>
      <c r="G81" s="253"/>
      <c r="H81" s="8"/>
      <c r="I81" s="5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</row>
    <row r="82" spans="1:70" s="2" customFormat="1" ht="15" customHeight="1" thickBot="1" x14ac:dyDescent="0.3">
      <c r="A82" s="64"/>
      <c r="B82" s="126"/>
      <c r="C82" s="77"/>
      <c r="D82" s="80"/>
      <c r="E82" s="279"/>
      <c r="F82" s="279"/>
      <c r="G82" s="285"/>
      <c r="H82" s="8"/>
      <c r="I82" s="5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</row>
    <row r="83" spans="1:70" s="2" customFormat="1" ht="12.95" customHeight="1" thickBot="1" x14ac:dyDescent="0.25">
      <c r="A83" s="71"/>
      <c r="B83" s="104"/>
      <c r="C83" s="83"/>
      <c r="D83" s="84"/>
      <c r="E83" s="239"/>
      <c r="F83" s="234" t="s">
        <v>330</v>
      </c>
      <c r="G83" s="287"/>
      <c r="H83" s="4"/>
      <c r="I83" s="5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</row>
    <row r="84" spans="1:70" s="2" customFormat="1" ht="12.95" customHeight="1" thickBot="1" x14ac:dyDescent="0.25">
      <c r="A84" s="127"/>
      <c r="B84" s="128"/>
      <c r="C84" s="129"/>
      <c r="D84" s="130"/>
      <c r="E84" s="302"/>
      <c r="F84" s="303" t="s">
        <v>11</v>
      </c>
      <c r="G84" s="288"/>
      <c r="H84" s="4"/>
      <c r="I84" s="5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</row>
    <row r="85" spans="1:70" s="2" customFormat="1" ht="12.75" customHeight="1" thickBot="1" x14ac:dyDescent="0.25">
      <c r="A85" s="71"/>
      <c r="B85" s="82"/>
      <c r="C85" s="83"/>
      <c r="D85" s="84"/>
      <c r="E85" s="239"/>
      <c r="F85" s="291" t="s">
        <v>195</v>
      </c>
      <c r="G85" s="235"/>
      <c r="H85" s="8"/>
      <c r="I85" s="5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</row>
    <row r="86" spans="1:70" s="2" customFormat="1" ht="15.75" thickBot="1" x14ac:dyDescent="0.3">
      <c r="A86" s="134"/>
      <c r="B86" s="135"/>
      <c r="C86" s="135"/>
      <c r="D86" s="136"/>
      <c r="E86" s="292"/>
      <c r="F86" s="293"/>
      <c r="G86" s="293"/>
      <c r="H86" s="8"/>
      <c r="I86" s="5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</row>
    <row r="87" spans="1:70" s="2" customFormat="1" ht="15.75" thickTop="1" x14ac:dyDescent="0.25">
      <c r="A87" s="134"/>
      <c r="B87" s="135"/>
      <c r="C87" s="137"/>
      <c r="D87" s="138"/>
      <c r="E87" s="294"/>
      <c r="F87" s="295" t="s">
        <v>202</v>
      </c>
      <c r="G87" s="296"/>
      <c r="H87" s="8"/>
      <c r="I87" s="5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</row>
    <row r="88" spans="1:70" s="2" customFormat="1" ht="15" x14ac:dyDescent="0.25">
      <c r="A88" s="134"/>
      <c r="B88" s="135"/>
      <c r="C88" s="139"/>
      <c r="D88" s="140"/>
      <c r="E88" s="310"/>
      <c r="F88" s="311"/>
      <c r="G88" s="312"/>
      <c r="H88" s="8"/>
      <c r="I88" s="5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</row>
    <row r="89" spans="1:70" s="2" customFormat="1" ht="14.25" x14ac:dyDescent="0.2">
      <c r="A89" s="59"/>
      <c r="B89" s="56"/>
      <c r="C89" s="56"/>
      <c r="D89" s="60"/>
      <c r="E89" s="60"/>
      <c r="F89" s="58"/>
      <c r="G89" s="57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</row>
    <row r="90" spans="1:70" s="2" customFormat="1" ht="14.25" x14ac:dyDescent="0.2">
      <c r="A90" s="59"/>
      <c r="B90" s="56"/>
      <c r="C90" s="56"/>
      <c r="D90" s="60"/>
      <c r="E90" s="60"/>
      <c r="F90" s="58"/>
      <c r="G90" s="57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</row>
    <row r="91" spans="1:70" s="2" customFormat="1" ht="14.25" x14ac:dyDescent="0.2">
      <c r="A91" s="59"/>
      <c r="B91" s="56"/>
      <c r="C91" s="56"/>
      <c r="D91" s="60"/>
      <c r="E91" s="60"/>
      <c r="F91" s="58"/>
      <c r="G91" s="57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</row>
    <row r="92" spans="1:70" s="2" customFormat="1" ht="14.25" x14ac:dyDescent="0.2">
      <c r="A92" s="59"/>
      <c r="B92" s="56"/>
      <c r="C92" s="56"/>
      <c r="D92" s="60"/>
      <c r="E92" s="60"/>
      <c r="F92" s="58"/>
      <c r="G92" s="57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</row>
    <row r="93" spans="1:70" s="2" customFormat="1" ht="14.25" x14ac:dyDescent="0.2">
      <c r="A93" s="59"/>
      <c r="B93" s="56"/>
      <c r="C93" s="56"/>
      <c r="D93" s="60"/>
      <c r="E93" s="60"/>
      <c r="F93" s="58"/>
      <c r="G93" s="57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</row>
    <row r="94" spans="1:70" s="2" customFormat="1" ht="14.25" x14ac:dyDescent="0.2">
      <c r="A94" s="59"/>
      <c r="B94" s="56"/>
      <c r="C94" s="56"/>
      <c r="D94" s="60"/>
      <c r="E94" s="60"/>
      <c r="F94" s="58"/>
      <c r="G94" s="57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</row>
    <row r="95" spans="1:70" s="2" customFormat="1" ht="14.25" x14ac:dyDescent="0.2">
      <c r="A95" s="59"/>
      <c r="B95" s="56"/>
      <c r="C95" s="56"/>
      <c r="D95" s="60"/>
      <c r="E95" s="60"/>
      <c r="F95" s="58"/>
      <c r="G95" s="57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</row>
    <row r="96" spans="1:70" s="2" customFormat="1" ht="14.25" x14ac:dyDescent="0.2">
      <c r="A96" s="59"/>
      <c r="B96" s="56"/>
      <c r="C96" s="56"/>
      <c r="D96" s="60"/>
      <c r="E96" s="60"/>
      <c r="F96" s="58"/>
      <c r="G96" s="57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</row>
    <row r="97" spans="1:70" s="2" customFormat="1" ht="14.25" x14ac:dyDescent="0.2">
      <c r="A97" s="59"/>
      <c r="B97" s="56"/>
      <c r="C97" s="56"/>
      <c r="D97" s="60"/>
      <c r="E97" s="60"/>
      <c r="F97" s="58"/>
      <c r="G97" s="57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</row>
    <row r="98" spans="1:70" s="2" customFormat="1" ht="14.25" x14ac:dyDescent="0.2">
      <c r="A98" s="59"/>
      <c r="B98" s="56"/>
      <c r="C98" s="56"/>
      <c r="D98" s="60"/>
      <c r="E98" s="60"/>
      <c r="F98" s="58"/>
      <c r="G98" s="57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</row>
    <row r="99" spans="1:70" s="2" customFormat="1" ht="14.25" x14ac:dyDescent="0.2">
      <c r="A99" s="59"/>
      <c r="B99" s="56"/>
      <c r="C99" s="56"/>
      <c r="D99" s="60"/>
      <c r="E99" s="60"/>
      <c r="F99" s="58"/>
      <c r="G99" s="57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</row>
    <row r="100" spans="1:70" s="2" customFormat="1" ht="14.25" x14ac:dyDescent="0.2">
      <c r="A100" s="59"/>
      <c r="B100" s="56"/>
      <c r="C100" s="56"/>
      <c r="D100" s="60"/>
      <c r="E100" s="60"/>
      <c r="F100" s="58"/>
      <c r="G100" s="57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</row>
    <row r="101" spans="1:70" s="2" customFormat="1" ht="14.25" x14ac:dyDescent="0.2">
      <c r="A101" s="59"/>
      <c r="B101" s="56"/>
      <c r="C101" s="56"/>
      <c r="D101" s="60"/>
      <c r="E101" s="60"/>
      <c r="F101" s="58"/>
      <c r="G101" s="57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</row>
    <row r="102" spans="1:70" s="2" customFormat="1" ht="14.25" x14ac:dyDescent="0.2">
      <c r="A102" s="59"/>
      <c r="B102" s="56"/>
      <c r="C102" s="56"/>
      <c r="D102" s="60"/>
      <c r="E102" s="60"/>
      <c r="F102" s="58"/>
      <c r="G102" s="57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</row>
    <row r="103" spans="1:70" s="2" customFormat="1" ht="14.25" x14ac:dyDescent="0.2">
      <c r="A103" s="59"/>
      <c r="B103" s="56"/>
      <c r="C103" s="56"/>
      <c r="D103" s="60"/>
      <c r="E103" s="60"/>
      <c r="F103" s="58"/>
      <c r="G103" s="57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</row>
    <row r="104" spans="1:70" s="2" customFormat="1" ht="14.25" x14ac:dyDescent="0.2">
      <c r="A104" s="59"/>
      <c r="B104" s="56"/>
      <c r="C104" s="56"/>
      <c r="D104" s="60"/>
      <c r="E104" s="60"/>
      <c r="F104" s="58"/>
      <c r="G104" s="57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</row>
    <row r="105" spans="1:70" s="2" customFormat="1" ht="14.25" x14ac:dyDescent="0.2">
      <c r="A105" s="59"/>
      <c r="B105" s="56"/>
      <c r="C105" s="56"/>
      <c r="D105" s="60"/>
      <c r="E105" s="60"/>
      <c r="F105" s="58"/>
      <c r="G105" s="57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</row>
    <row r="106" spans="1:70" s="2" customFormat="1" ht="14.25" x14ac:dyDescent="0.2">
      <c r="A106" s="59"/>
      <c r="B106" s="56"/>
      <c r="C106" s="56"/>
      <c r="D106" s="60"/>
      <c r="E106" s="60"/>
      <c r="F106" s="58"/>
      <c r="G106" s="57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</row>
    <row r="107" spans="1:70" s="2" customFormat="1" ht="14.25" x14ac:dyDescent="0.2">
      <c r="A107" s="59"/>
      <c r="B107" s="56"/>
      <c r="C107" s="56"/>
      <c r="D107" s="60"/>
      <c r="E107" s="60"/>
      <c r="F107" s="58"/>
      <c r="G107" s="57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</row>
    <row r="108" spans="1:70" s="2" customFormat="1" ht="14.25" x14ac:dyDescent="0.2">
      <c r="A108" s="59"/>
      <c r="B108" s="56"/>
      <c r="C108" s="56"/>
      <c r="D108" s="60"/>
      <c r="E108" s="60"/>
      <c r="F108" s="58"/>
      <c r="G108" s="57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</row>
    <row r="109" spans="1:70" s="2" customFormat="1" ht="14.25" x14ac:dyDescent="0.2">
      <c r="A109" s="59"/>
      <c r="B109" s="56"/>
      <c r="C109" s="56"/>
      <c r="D109" s="60"/>
      <c r="E109" s="60"/>
      <c r="F109" s="58"/>
      <c r="G109" s="57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</row>
    <row r="110" spans="1:70" s="2" customFormat="1" ht="14.25" x14ac:dyDescent="0.2">
      <c r="A110" s="59"/>
      <c r="B110" s="56"/>
      <c r="C110" s="56"/>
      <c r="D110" s="60"/>
      <c r="E110" s="60"/>
      <c r="F110" s="58"/>
      <c r="G110" s="57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</row>
    <row r="111" spans="1:70" s="2" customFormat="1" ht="14.25" x14ac:dyDescent="0.2">
      <c r="A111" s="59"/>
      <c r="B111" s="56"/>
      <c r="C111" s="56"/>
      <c r="D111" s="60"/>
      <c r="E111" s="60"/>
      <c r="F111" s="58"/>
      <c r="G111" s="57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</row>
    <row r="112" spans="1:70" s="2" customFormat="1" ht="14.25" x14ac:dyDescent="0.2">
      <c r="A112" s="59"/>
      <c r="B112" s="56"/>
      <c r="C112" s="56"/>
      <c r="D112" s="60"/>
      <c r="E112" s="60"/>
      <c r="F112" s="58"/>
      <c r="G112" s="57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</row>
    <row r="113" spans="1:70" s="2" customFormat="1" ht="14.25" x14ac:dyDescent="0.2">
      <c r="A113" s="59"/>
      <c r="B113" s="56"/>
      <c r="C113" s="56"/>
      <c r="D113" s="60"/>
      <c r="E113" s="60"/>
      <c r="F113" s="58"/>
      <c r="G113" s="57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</row>
    <row r="114" spans="1:70" s="2" customFormat="1" ht="14.25" x14ac:dyDescent="0.2">
      <c r="A114" s="59"/>
      <c r="B114" s="56"/>
      <c r="C114" s="56"/>
      <c r="D114" s="60"/>
      <c r="E114" s="60"/>
      <c r="F114" s="58"/>
      <c r="G114" s="57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</row>
    <row r="115" spans="1:70" s="2" customFormat="1" ht="14.25" x14ac:dyDescent="0.2">
      <c r="A115" s="59"/>
      <c r="B115" s="56"/>
      <c r="C115" s="56"/>
      <c r="D115" s="60"/>
      <c r="E115" s="60"/>
      <c r="F115" s="58"/>
      <c r="G115" s="57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</row>
    <row r="116" spans="1:70" s="2" customFormat="1" ht="14.25" x14ac:dyDescent="0.2">
      <c r="A116" s="59"/>
      <c r="B116" s="56"/>
      <c r="C116" s="56"/>
      <c r="D116" s="60"/>
      <c r="E116" s="60"/>
      <c r="F116" s="58"/>
      <c r="G116" s="57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</row>
    <row r="117" spans="1:70" s="2" customFormat="1" ht="14.25" x14ac:dyDescent="0.2">
      <c r="A117" s="59"/>
      <c r="B117" s="56"/>
      <c r="C117" s="56"/>
      <c r="D117" s="60"/>
      <c r="E117" s="60"/>
      <c r="F117" s="58"/>
      <c r="G117" s="57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</row>
    <row r="118" spans="1:70" s="2" customFormat="1" ht="14.25" x14ac:dyDescent="0.2">
      <c r="A118" s="59"/>
      <c r="B118" s="56"/>
      <c r="C118" s="56"/>
      <c r="D118" s="60"/>
      <c r="E118" s="60"/>
      <c r="F118" s="58"/>
      <c r="G118" s="57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</row>
    <row r="119" spans="1:70" s="2" customFormat="1" ht="14.25" x14ac:dyDescent="0.2">
      <c r="A119" s="59"/>
      <c r="B119" s="56"/>
      <c r="C119" s="56"/>
      <c r="D119" s="60"/>
      <c r="E119" s="60"/>
      <c r="F119" s="58"/>
      <c r="G119" s="57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</row>
    <row r="120" spans="1:70" s="2" customFormat="1" ht="14.25" x14ac:dyDescent="0.2">
      <c r="A120" s="59"/>
      <c r="B120" s="56"/>
      <c r="C120" s="56"/>
      <c r="D120" s="60"/>
      <c r="E120" s="60"/>
      <c r="F120" s="58"/>
      <c r="G120" s="57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</row>
    <row r="121" spans="1:70" s="2" customFormat="1" ht="14.25" x14ac:dyDescent="0.2">
      <c r="A121" s="59"/>
      <c r="B121" s="56"/>
      <c r="C121" s="56"/>
      <c r="D121" s="60"/>
      <c r="E121" s="60"/>
      <c r="F121" s="58"/>
      <c r="G121" s="57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</row>
    <row r="122" spans="1:70" s="2" customFormat="1" ht="14.25" x14ac:dyDescent="0.2">
      <c r="A122" s="59"/>
      <c r="B122" s="56"/>
      <c r="C122" s="56"/>
      <c r="D122" s="60"/>
      <c r="E122" s="60"/>
      <c r="F122" s="58"/>
      <c r="G122" s="57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</row>
    <row r="123" spans="1:70" s="2" customFormat="1" ht="14.25" x14ac:dyDescent="0.2">
      <c r="A123" s="59"/>
      <c r="B123" s="56"/>
      <c r="C123" s="56"/>
      <c r="D123" s="60"/>
      <c r="E123" s="60"/>
      <c r="F123" s="58"/>
      <c r="G123" s="57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</row>
    <row r="124" spans="1:70" s="2" customFormat="1" ht="14.25" x14ac:dyDescent="0.2">
      <c r="A124" s="59"/>
      <c r="B124" s="56"/>
      <c r="C124" s="56"/>
      <c r="D124" s="60"/>
      <c r="E124" s="60"/>
      <c r="F124" s="58"/>
      <c r="G124" s="57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</row>
    <row r="125" spans="1:70" s="2" customFormat="1" ht="14.25" x14ac:dyDescent="0.2">
      <c r="A125" s="59"/>
      <c r="B125" s="56"/>
      <c r="C125" s="56"/>
      <c r="D125" s="60"/>
      <c r="E125" s="60"/>
      <c r="F125" s="58"/>
      <c r="G125" s="57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</row>
    <row r="126" spans="1:70" s="2" customFormat="1" ht="14.25" x14ac:dyDescent="0.2">
      <c r="A126" s="59"/>
      <c r="B126" s="56"/>
      <c r="C126" s="56"/>
      <c r="D126" s="60"/>
      <c r="E126" s="60"/>
      <c r="F126" s="58"/>
      <c r="G126" s="57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</row>
  </sheetData>
  <sheetProtection algorithmName="SHA-512" hashValue="Y/IRI4J9AS1P5srXpH2xFT48T7NJ1oWaqNN0YOooAU99jckNSUfFfLSdbrg/PixhhTjm8z36DS2CKYfN7YvRTg==" saltValue="s+Dq5o7TLYDTQqezqHfNOQ==" spinCount="100000" sheet="1" selectLockedCells="1"/>
  <mergeCells count="5">
    <mergeCell ref="A1:A2"/>
    <mergeCell ref="B1:F2"/>
    <mergeCell ref="A3:G3"/>
    <mergeCell ref="A5:G5"/>
    <mergeCell ref="A68:G68"/>
  </mergeCells>
  <pageMargins left="0.51181102362204722" right="0.51181102362204722" top="0.55118110236220474" bottom="0.55118110236220474" header="0.31496062992125984" footer="0.31496062992125984"/>
  <pageSetup paperSize="9" scale="59" fitToHeight="0" orientation="portrait" r:id="rId1"/>
  <headerFooter>
    <oddFooter>&amp;L&amp;F&amp;CPage &amp;P/&amp;N</oddFooter>
  </headerFooter>
  <rowBreaks count="1" manualBreakCount="1">
    <brk id="67" max="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8412F-42C4-41F5-89A6-80016A0D38D7}">
  <sheetPr codeName="Feuil7">
    <pageSetUpPr fitToPage="1"/>
  </sheetPr>
  <dimension ref="A1:BR55"/>
  <sheetViews>
    <sheetView showGridLines="0" view="pageBreakPreview" zoomScale="148" zoomScaleNormal="85" zoomScaleSheetLayoutView="148" workbookViewId="0">
      <selection activeCell="G15" sqref="G15"/>
    </sheetView>
  </sheetViews>
  <sheetFormatPr baseColWidth="10" defaultColWidth="11.42578125" defaultRowHeight="12.75" x14ac:dyDescent="0.2"/>
  <cols>
    <col min="1" max="1" width="7.28515625" style="54" bestFit="1" customWidth="1"/>
    <col min="2" max="2" width="81.7109375" style="3" customWidth="1"/>
    <col min="3" max="3" width="8.5703125" style="3" customWidth="1"/>
    <col min="4" max="4" width="13.28515625" style="61" bestFit="1" customWidth="1"/>
    <col min="5" max="5" width="13.28515625" style="61" customWidth="1"/>
    <col min="6" max="6" width="15.7109375" style="44" customWidth="1"/>
    <col min="7" max="7" width="15.7109375" style="45" customWidth="1"/>
    <col min="8" max="8" width="30.42578125" style="2" customWidth="1"/>
    <col min="9" max="9" width="22.7109375" style="2" bestFit="1" customWidth="1"/>
    <col min="10" max="10" width="17.7109375" style="2" bestFit="1" customWidth="1"/>
    <col min="11" max="13" width="11.42578125" style="2"/>
    <col min="14" max="16384" width="11.42578125" style="3"/>
  </cols>
  <sheetData>
    <row r="1" spans="1:70" ht="18.399999999999999" customHeight="1" thickTop="1" thickBot="1" x14ac:dyDescent="0.25">
      <c r="A1" s="202"/>
      <c r="B1" s="204" t="s">
        <v>35</v>
      </c>
      <c r="C1" s="204"/>
      <c r="D1" s="204"/>
      <c r="E1" s="204"/>
      <c r="F1" s="205"/>
      <c r="G1" s="145" t="s">
        <v>332</v>
      </c>
    </row>
    <row r="2" spans="1:70" ht="18.95" customHeight="1" thickBot="1" x14ac:dyDescent="0.25">
      <c r="A2" s="203"/>
      <c r="B2" s="206"/>
      <c r="C2" s="206"/>
      <c r="D2" s="206"/>
      <c r="E2" s="206"/>
      <c r="F2" s="207"/>
      <c r="G2" s="162" t="s">
        <v>426</v>
      </c>
    </row>
    <row r="3" spans="1:70" ht="23.65" customHeight="1" thickBot="1" x14ac:dyDescent="0.25">
      <c r="A3" s="208" t="s">
        <v>469</v>
      </c>
      <c r="B3" s="209"/>
      <c r="C3" s="209"/>
      <c r="D3" s="209"/>
      <c r="E3" s="209"/>
      <c r="F3" s="209"/>
      <c r="G3" s="210"/>
    </row>
    <row r="4" spans="1:70" ht="27.6" customHeight="1" thickBot="1" x14ac:dyDescent="0.25">
      <c r="A4" s="146" t="s">
        <v>29</v>
      </c>
      <c r="B4" s="147" t="s">
        <v>36</v>
      </c>
      <c r="C4" s="147" t="s">
        <v>30</v>
      </c>
      <c r="D4" s="147" t="s">
        <v>460</v>
      </c>
      <c r="E4" s="147" t="s">
        <v>462</v>
      </c>
      <c r="F4" s="148" t="s">
        <v>31</v>
      </c>
      <c r="G4" s="149" t="s">
        <v>32</v>
      </c>
      <c r="H4" s="4"/>
    </row>
    <row r="5" spans="1:70" s="51" customFormat="1" ht="25.5" customHeight="1" thickBot="1" x14ac:dyDescent="0.25">
      <c r="A5" s="211" t="s">
        <v>470</v>
      </c>
      <c r="B5" s="212"/>
      <c r="C5" s="212"/>
      <c r="D5" s="212"/>
      <c r="E5" s="212"/>
      <c r="F5" s="212"/>
      <c r="G5" s="213"/>
      <c r="H5" s="48"/>
      <c r="I5" s="49"/>
      <c r="J5" s="50"/>
      <c r="K5" s="50"/>
      <c r="L5" s="50"/>
      <c r="M5" s="50"/>
    </row>
    <row r="6" spans="1:70" s="2" customFormat="1" ht="15" x14ac:dyDescent="0.2">
      <c r="A6" s="64" t="s">
        <v>201</v>
      </c>
      <c r="B6" s="141" t="s">
        <v>408</v>
      </c>
      <c r="C6" s="142"/>
      <c r="D6" s="198"/>
      <c r="E6" s="313"/>
      <c r="F6" s="314"/>
      <c r="G6" s="253"/>
      <c r="H6" s="8"/>
      <c r="I6" s="5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</row>
    <row r="7" spans="1:70" s="2" customFormat="1" ht="15" customHeight="1" x14ac:dyDescent="0.2">
      <c r="A7" s="64"/>
      <c r="B7" s="143" t="s">
        <v>237</v>
      </c>
      <c r="C7" s="144" t="s">
        <v>4</v>
      </c>
      <c r="D7" s="198">
        <v>1</v>
      </c>
      <c r="E7" s="225"/>
      <c r="F7" s="249"/>
      <c r="G7" s="253"/>
      <c r="H7" s="8"/>
      <c r="I7" s="5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</row>
    <row r="8" spans="1:70" s="2" customFormat="1" ht="15" customHeight="1" x14ac:dyDescent="0.2">
      <c r="A8" s="120"/>
      <c r="B8" s="143" t="s">
        <v>238</v>
      </c>
      <c r="C8" s="144" t="s">
        <v>4</v>
      </c>
      <c r="D8" s="198">
        <v>1</v>
      </c>
      <c r="E8" s="225"/>
      <c r="F8" s="249"/>
      <c r="G8" s="253"/>
      <c r="H8" s="8"/>
      <c r="I8" s="5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</row>
    <row r="9" spans="1:70" s="2" customFormat="1" ht="30" customHeight="1" x14ac:dyDescent="0.2">
      <c r="A9" s="120"/>
      <c r="B9" s="143" t="s">
        <v>459</v>
      </c>
      <c r="C9" s="144" t="s">
        <v>4</v>
      </c>
      <c r="D9" s="198">
        <v>1</v>
      </c>
      <c r="E9" s="225"/>
      <c r="F9" s="249"/>
      <c r="G9" s="253"/>
      <c r="H9" s="8"/>
      <c r="I9" s="5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</row>
    <row r="10" spans="1:70" s="2" customFormat="1" ht="15" customHeight="1" x14ac:dyDescent="0.2">
      <c r="A10" s="120"/>
      <c r="B10" s="143" t="s">
        <v>219</v>
      </c>
      <c r="C10" s="144" t="s">
        <v>4</v>
      </c>
      <c r="D10" s="198">
        <v>1</v>
      </c>
      <c r="E10" s="225"/>
      <c r="F10" s="249"/>
      <c r="G10" s="253"/>
      <c r="H10" s="8"/>
      <c r="I10" s="5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</row>
    <row r="11" spans="1:70" s="2" customFormat="1" ht="15" customHeight="1" thickBot="1" x14ac:dyDescent="0.25">
      <c r="A11" s="120"/>
      <c r="B11" s="143" t="s">
        <v>197</v>
      </c>
      <c r="C11" s="144" t="s">
        <v>4</v>
      </c>
      <c r="D11" s="198">
        <v>1</v>
      </c>
      <c r="E11" s="225"/>
      <c r="F11" s="249"/>
      <c r="G11" s="253"/>
      <c r="H11" s="8"/>
      <c r="I11" s="5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</row>
    <row r="12" spans="1:70" s="2" customFormat="1" ht="12.95" customHeight="1" thickBot="1" x14ac:dyDescent="0.25">
      <c r="A12" s="71"/>
      <c r="B12" s="82"/>
      <c r="C12" s="83"/>
      <c r="D12" s="239"/>
      <c r="E12" s="239"/>
      <c r="F12" s="234" t="s">
        <v>409</v>
      </c>
      <c r="G12" s="235"/>
      <c r="H12" s="4"/>
      <c r="I12" s="5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</row>
    <row r="13" spans="1:70" s="2" customFormat="1" ht="12.95" customHeight="1" thickBot="1" x14ac:dyDescent="0.25">
      <c r="A13" s="71"/>
      <c r="B13" s="82"/>
      <c r="C13" s="83"/>
      <c r="D13" s="239"/>
      <c r="E13" s="239"/>
      <c r="F13" s="234" t="s">
        <v>410</v>
      </c>
      <c r="G13" s="235"/>
      <c r="H13" s="4"/>
      <c r="I13" s="5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</row>
    <row r="14" spans="1:70" s="2" customFormat="1" ht="15.75" thickBot="1" x14ac:dyDescent="0.3">
      <c r="A14" s="134"/>
      <c r="B14" s="135"/>
      <c r="C14" s="135"/>
      <c r="D14" s="292"/>
      <c r="E14" s="292"/>
      <c r="F14" s="293"/>
      <c r="G14" s="293"/>
      <c r="H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</row>
    <row r="15" spans="1:70" s="2" customFormat="1" ht="15.75" thickTop="1" x14ac:dyDescent="0.25">
      <c r="A15" s="134"/>
      <c r="B15" s="135"/>
      <c r="C15" s="137"/>
      <c r="D15" s="294"/>
      <c r="E15" s="294"/>
      <c r="F15" s="295" t="s">
        <v>411</v>
      </c>
      <c r="G15" s="315"/>
      <c r="H15" s="52"/>
      <c r="I15" s="53"/>
      <c r="J15" s="5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</row>
    <row r="16" spans="1:70" s="2" customFormat="1" ht="15" x14ac:dyDescent="0.25">
      <c r="A16" s="134"/>
      <c r="B16" s="135"/>
      <c r="C16" s="139"/>
      <c r="D16" s="297"/>
      <c r="E16" s="297"/>
      <c r="F16" s="298"/>
      <c r="G16" s="299"/>
      <c r="I16" s="18"/>
      <c r="J16" s="5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</row>
    <row r="17" spans="1:70" s="2" customFormat="1" ht="14.25" x14ac:dyDescent="0.2">
      <c r="A17" s="55"/>
      <c r="B17" s="56"/>
      <c r="C17" s="56"/>
      <c r="D17" s="60"/>
      <c r="E17" s="60"/>
      <c r="F17" s="58"/>
      <c r="G17" s="57"/>
      <c r="H17" s="4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</row>
    <row r="18" spans="1:70" s="2" customFormat="1" ht="14.25" x14ac:dyDescent="0.2">
      <c r="A18" s="59"/>
      <c r="B18" s="56"/>
      <c r="C18" s="56"/>
      <c r="D18" s="60"/>
      <c r="E18" s="60"/>
      <c r="F18" s="58"/>
      <c r="G18" s="57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</row>
    <row r="19" spans="1:70" s="2" customFormat="1" ht="14.25" x14ac:dyDescent="0.2">
      <c r="A19" s="59"/>
      <c r="B19" s="56"/>
      <c r="C19" s="56"/>
      <c r="D19" s="60"/>
      <c r="E19" s="60"/>
      <c r="F19" s="58"/>
      <c r="G19" s="57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</row>
    <row r="20" spans="1:70" s="2" customFormat="1" ht="14.25" x14ac:dyDescent="0.2">
      <c r="A20" s="59"/>
      <c r="B20" s="56"/>
      <c r="C20" s="56"/>
      <c r="D20" s="60"/>
      <c r="E20" s="60"/>
      <c r="F20" s="58"/>
      <c r="G20" s="57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</row>
    <row r="21" spans="1:70" s="2" customFormat="1" ht="14.25" x14ac:dyDescent="0.2">
      <c r="A21" s="59"/>
      <c r="B21" s="56"/>
      <c r="C21" s="56"/>
      <c r="D21" s="60"/>
      <c r="E21" s="60"/>
      <c r="F21" s="58"/>
      <c r="G21" s="57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</row>
    <row r="22" spans="1:70" s="2" customFormat="1" ht="14.25" x14ac:dyDescent="0.2">
      <c r="A22" s="59"/>
      <c r="B22" s="56"/>
      <c r="C22" s="56"/>
      <c r="D22" s="60"/>
      <c r="E22" s="60"/>
      <c r="F22" s="58"/>
      <c r="G22" s="57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</row>
    <row r="23" spans="1:70" s="2" customFormat="1" ht="14.25" x14ac:dyDescent="0.2">
      <c r="A23" s="59"/>
      <c r="B23" s="56"/>
      <c r="C23" s="56"/>
      <c r="D23" s="60"/>
      <c r="E23" s="60"/>
      <c r="F23" s="58"/>
      <c r="G23" s="57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</row>
    <row r="24" spans="1:70" s="2" customFormat="1" ht="14.25" x14ac:dyDescent="0.2">
      <c r="A24" s="59"/>
      <c r="B24" s="56"/>
      <c r="C24" s="56"/>
      <c r="D24" s="60"/>
      <c r="E24" s="60"/>
      <c r="F24" s="58"/>
      <c r="G24" s="57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</row>
    <row r="25" spans="1:70" s="2" customFormat="1" ht="14.25" x14ac:dyDescent="0.2">
      <c r="A25" s="59"/>
      <c r="B25" s="56"/>
      <c r="C25" s="56"/>
      <c r="D25" s="60"/>
      <c r="E25" s="60"/>
      <c r="F25" s="58"/>
      <c r="G25" s="57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</row>
    <row r="26" spans="1:70" s="2" customFormat="1" ht="14.25" x14ac:dyDescent="0.2">
      <c r="A26" s="59"/>
      <c r="B26" s="56"/>
      <c r="C26" s="56"/>
      <c r="D26" s="60"/>
      <c r="E26" s="60"/>
      <c r="F26" s="58"/>
      <c r="G26" s="57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</row>
    <row r="27" spans="1:70" s="2" customFormat="1" ht="14.25" x14ac:dyDescent="0.2">
      <c r="A27" s="59"/>
      <c r="B27" s="56"/>
      <c r="C27" s="56"/>
      <c r="D27" s="60"/>
      <c r="E27" s="60"/>
      <c r="F27" s="58"/>
      <c r="G27" s="57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</row>
    <row r="28" spans="1:70" s="2" customFormat="1" ht="14.25" x14ac:dyDescent="0.2">
      <c r="A28" s="59"/>
      <c r="B28" s="56"/>
      <c r="C28" s="56"/>
      <c r="D28" s="60"/>
      <c r="E28" s="60"/>
      <c r="F28" s="58"/>
      <c r="G28" s="57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</row>
    <row r="29" spans="1:70" s="2" customFormat="1" ht="14.25" x14ac:dyDescent="0.2">
      <c r="A29" s="59"/>
      <c r="B29" s="56"/>
      <c r="C29" s="56"/>
      <c r="D29" s="60"/>
      <c r="E29" s="60"/>
      <c r="F29" s="58"/>
      <c r="G29" s="57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</row>
    <row r="30" spans="1:70" s="2" customFormat="1" ht="14.25" x14ac:dyDescent="0.2">
      <c r="A30" s="59"/>
      <c r="B30" s="56"/>
      <c r="C30" s="56"/>
      <c r="D30" s="60"/>
      <c r="E30" s="60"/>
      <c r="F30" s="58"/>
      <c r="G30" s="57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</row>
    <row r="31" spans="1:70" s="2" customFormat="1" ht="14.25" x14ac:dyDescent="0.2">
      <c r="A31" s="59"/>
      <c r="B31" s="56"/>
      <c r="C31" s="56"/>
      <c r="D31" s="60"/>
      <c r="E31" s="60"/>
      <c r="F31" s="58"/>
      <c r="G31" s="57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</row>
    <row r="32" spans="1:70" s="2" customFormat="1" ht="14.25" x14ac:dyDescent="0.2">
      <c r="A32" s="59"/>
      <c r="B32" s="56"/>
      <c r="C32" s="56"/>
      <c r="D32" s="60"/>
      <c r="E32" s="60"/>
      <c r="F32" s="58"/>
      <c r="G32" s="57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</row>
    <row r="33" spans="1:70" s="2" customFormat="1" ht="14.25" x14ac:dyDescent="0.2">
      <c r="A33" s="59"/>
      <c r="B33" s="56"/>
      <c r="C33" s="56"/>
      <c r="D33" s="60"/>
      <c r="E33" s="60"/>
      <c r="F33" s="58"/>
      <c r="G33" s="57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</row>
    <row r="34" spans="1:70" s="2" customFormat="1" ht="14.25" x14ac:dyDescent="0.2">
      <c r="A34" s="59"/>
      <c r="B34" s="56"/>
      <c r="C34" s="56"/>
      <c r="D34" s="60"/>
      <c r="E34" s="60"/>
      <c r="F34" s="58"/>
      <c r="G34" s="57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</row>
    <row r="35" spans="1:70" s="2" customFormat="1" ht="14.25" x14ac:dyDescent="0.2">
      <c r="A35" s="59"/>
      <c r="B35" s="56"/>
      <c r="C35" s="56"/>
      <c r="D35" s="60"/>
      <c r="E35" s="60"/>
      <c r="F35" s="58"/>
      <c r="G35" s="57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</row>
    <row r="36" spans="1:70" s="2" customFormat="1" ht="14.25" x14ac:dyDescent="0.2">
      <c r="A36" s="59"/>
      <c r="B36" s="56"/>
      <c r="C36" s="56"/>
      <c r="D36" s="60"/>
      <c r="E36" s="60"/>
      <c r="F36" s="58"/>
      <c r="G36" s="57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</row>
    <row r="37" spans="1:70" s="2" customFormat="1" ht="14.25" x14ac:dyDescent="0.2">
      <c r="A37" s="59"/>
      <c r="B37" s="56"/>
      <c r="C37" s="56"/>
      <c r="D37" s="60"/>
      <c r="E37" s="60"/>
      <c r="F37" s="58"/>
      <c r="G37" s="57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</row>
    <row r="38" spans="1:70" s="2" customFormat="1" ht="14.25" x14ac:dyDescent="0.2">
      <c r="A38" s="59"/>
      <c r="B38" s="56"/>
      <c r="C38" s="56"/>
      <c r="D38" s="60"/>
      <c r="E38" s="60"/>
      <c r="F38" s="58"/>
      <c r="G38" s="57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</row>
    <row r="39" spans="1:70" s="2" customFormat="1" ht="14.25" x14ac:dyDescent="0.2">
      <c r="A39" s="59"/>
      <c r="B39" s="56"/>
      <c r="C39" s="56"/>
      <c r="D39" s="60"/>
      <c r="E39" s="60"/>
      <c r="F39" s="58"/>
      <c r="G39" s="57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</row>
    <row r="40" spans="1:70" s="2" customFormat="1" ht="14.25" x14ac:dyDescent="0.2">
      <c r="A40" s="59"/>
      <c r="B40" s="56"/>
      <c r="C40" s="56"/>
      <c r="D40" s="60"/>
      <c r="E40" s="60"/>
      <c r="F40" s="58"/>
      <c r="G40" s="57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</row>
    <row r="41" spans="1:70" s="2" customFormat="1" ht="14.25" x14ac:dyDescent="0.2">
      <c r="A41" s="59"/>
      <c r="B41" s="56"/>
      <c r="C41" s="56"/>
      <c r="D41" s="60"/>
      <c r="E41" s="60"/>
      <c r="F41" s="58"/>
      <c r="G41" s="57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</row>
    <row r="42" spans="1:70" s="2" customFormat="1" ht="14.25" x14ac:dyDescent="0.2">
      <c r="A42" s="59"/>
      <c r="B42" s="56"/>
      <c r="C42" s="56"/>
      <c r="D42" s="60"/>
      <c r="E42" s="60"/>
      <c r="F42" s="58"/>
      <c r="G42" s="57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</row>
    <row r="43" spans="1:70" s="2" customFormat="1" ht="14.25" x14ac:dyDescent="0.2">
      <c r="A43" s="59"/>
      <c r="B43" s="56"/>
      <c r="C43" s="56"/>
      <c r="D43" s="60"/>
      <c r="E43" s="60"/>
      <c r="F43" s="58"/>
      <c r="G43" s="57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</row>
    <row r="44" spans="1:70" s="2" customFormat="1" ht="14.25" x14ac:dyDescent="0.2">
      <c r="A44" s="59"/>
      <c r="B44" s="56"/>
      <c r="C44" s="56"/>
      <c r="D44" s="60"/>
      <c r="E44" s="60"/>
      <c r="F44" s="58"/>
      <c r="G44" s="57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</row>
    <row r="45" spans="1:70" s="2" customFormat="1" ht="14.25" x14ac:dyDescent="0.2">
      <c r="A45" s="59"/>
      <c r="B45" s="56"/>
      <c r="C45" s="56"/>
      <c r="D45" s="60"/>
      <c r="E45" s="60"/>
      <c r="F45" s="58"/>
      <c r="G45" s="57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</row>
    <row r="46" spans="1:70" s="2" customFormat="1" ht="14.25" x14ac:dyDescent="0.2">
      <c r="A46" s="59"/>
      <c r="B46" s="56"/>
      <c r="C46" s="56"/>
      <c r="D46" s="60"/>
      <c r="E46" s="60"/>
      <c r="F46" s="58"/>
      <c r="G46" s="57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</row>
    <row r="47" spans="1:70" s="2" customFormat="1" ht="14.25" x14ac:dyDescent="0.2">
      <c r="A47" s="59"/>
      <c r="B47" s="56"/>
      <c r="C47" s="56"/>
      <c r="D47" s="60"/>
      <c r="E47" s="60"/>
      <c r="F47" s="58"/>
      <c r="G47" s="57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</row>
    <row r="48" spans="1:70" s="2" customFormat="1" ht="14.25" x14ac:dyDescent="0.2">
      <c r="A48" s="59"/>
      <c r="B48" s="56"/>
      <c r="C48" s="56"/>
      <c r="D48" s="60"/>
      <c r="E48" s="60"/>
      <c r="F48" s="58"/>
      <c r="G48" s="57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</row>
    <row r="49" spans="1:70" s="2" customFormat="1" ht="14.25" x14ac:dyDescent="0.2">
      <c r="A49" s="59"/>
      <c r="B49" s="56"/>
      <c r="C49" s="56"/>
      <c r="D49" s="60"/>
      <c r="E49" s="60"/>
      <c r="F49" s="58"/>
      <c r="G49" s="57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</row>
    <row r="50" spans="1:70" s="2" customFormat="1" ht="14.25" x14ac:dyDescent="0.2">
      <c r="A50" s="59"/>
      <c r="B50" s="56"/>
      <c r="C50" s="56"/>
      <c r="D50" s="60"/>
      <c r="E50" s="60"/>
      <c r="F50" s="58"/>
      <c r="G50" s="57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</row>
    <row r="51" spans="1:70" s="2" customFormat="1" ht="14.25" x14ac:dyDescent="0.2">
      <c r="A51" s="59"/>
      <c r="B51" s="56"/>
      <c r="C51" s="56"/>
      <c r="D51" s="60"/>
      <c r="E51" s="60"/>
      <c r="F51" s="58"/>
      <c r="G51" s="57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</row>
    <row r="52" spans="1:70" s="2" customFormat="1" ht="14.25" x14ac:dyDescent="0.2">
      <c r="A52" s="59"/>
      <c r="B52" s="56"/>
      <c r="C52" s="56"/>
      <c r="D52" s="60"/>
      <c r="E52" s="60"/>
      <c r="F52" s="58"/>
      <c r="G52" s="57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</row>
    <row r="53" spans="1:70" s="2" customFormat="1" ht="14.25" x14ac:dyDescent="0.2">
      <c r="A53" s="59"/>
      <c r="B53" s="56"/>
      <c r="C53" s="56"/>
      <c r="D53" s="60"/>
      <c r="E53" s="60"/>
      <c r="F53" s="58"/>
      <c r="G53" s="57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</row>
    <row r="54" spans="1:70" s="2" customFormat="1" ht="14.25" x14ac:dyDescent="0.2">
      <c r="A54" s="59"/>
      <c r="B54" s="56"/>
      <c r="C54" s="56"/>
      <c r="D54" s="60"/>
      <c r="E54" s="60"/>
      <c r="F54" s="58"/>
      <c r="G54" s="57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</row>
    <row r="55" spans="1:70" s="2" customFormat="1" ht="14.25" x14ac:dyDescent="0.2">
      <c r="A55" s="59"/>
      <c r="B55" s="56"/>
      <c r="C55" s="56"/>
      <c r="D55" s="60"/>
      <c r="E55" s="60"/>
      <c r="F55" s="58"/>
      <c r="G55" s="57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</row>
  </sheetData>
  <sheetProtection sheet="1" objects="1" scenarios="1" selectLockedCells="1"/>
  <mergeCells count="4">
    <mergeCell ref="A1:A2"/>
    <mergeCell ref="B1:F2"/>
    <mergeCell ref="A3:G3"/>
    <mergeCell ref="A5:G5"/>
  </mergeCells>
  <pageMargins left="0.51181102362204722" right="0.51181102362204722" top="0.55118110236220474" bottom="0.55118110236220474" header="0.31496062992125984" footer="0.31496062992125984"/>
  <pageSetup paperSize="9" scale="60" fitToHeight="0" orientation="portrait" r:id="rId1"/>
  <headerFooter>
    <oddFooter>&amp;L&amp;F&amp;CPage &amp;P/&amp;N</oddFooter>
  </headerFooter>
  <rowBreaks count="2" manualBreakCount="2">
    <brk id="4" max="6" man="1"/>
    <brk id="16" max="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2256E-62D6-414E-AFFF-8584A740A9C1}">
  <sheetPr codeName="Feuil8"/>
  <dimension ref="A1:J42"/>
  <sheetViews>
    <sheetView showGridLines="0" tabSelected="1" view="pageBreakPreview" zoomScaleNormal="86" zoomScaleSheetLayoutView="100" workbookViewId="0">
      <selection activeCell="C5" sqref="C5:G42"/>
    </sheetView>
  </sheetViews>
  <sheetFormatPr baseColWidth="10" defaultRowHeight="12.75" x14ac:dyDescent="0.2"/>
  <cols>
    <col min="1" max="1" width="11.140625" customWidth="1"/>
    <col min="2" max="2" width="77.140625" customWidth="1"/>
    <col min="3" max="3" width="16.5703125" customWidth="1"/>
    <col min="4" max="4" width="15.85546875" customWidth="1"/>
    <col min="5" max="5" width="14.85546875" customWidth="1"/>
    <col min="6" max="6" width="15.140625" customWidth="1"/>
    <col min="7" max="7" width="15.85546875" customWidth="1"/>
    <col min="8" max="8" width="14.42578125" bestFit="1" customWidth="1"/>
    <col min="9" max="9" width="16.7109375" customWidth="1"/>
    <col min="10" max="10" width="11.85546875" bestFit="1" customWidth="1"/>
  </cols>
  <sheetData>
    <row r="1" spans="1:10" ht="14.25" customHeight="1" thickTop="1" thickBot="1" x14ac:dyDescent="0.25">
      <c r="A1" s="202"/>
      <c r="B1" s="204" t="s">
        <v>35</v>
      </c>
      <c r="C1" s="204"/>
      <c r="D1" s="204"/>
      <c r="E1" s="204"/>
      <c r="F1" s="223"/>
      <c r="G1" s="145" t="s">
        <v>332</v>
      </c>
    </row>
    <row r="2" spans="1:10" ht="27.75" customHeight="1" thickBot="1" x14ac:dyDescent="0.25">
      <c r="A2" s="203"/>
      <c r="B2" s="206"/>
      <c r="C2" s="206"/>
      <c r="D2" s="206"/>
      <c r="E2" s="206"/>
      <c r="F2" s="224"/>
      <c r="G2" s="162" t="s">
        <v>426</v>
      </c>
    </row>
    <row r="3" spans="1:10" ht="16.5" customHeight="1" thickBot="1" x14ac:dyDescent="0.25">
      <c r="A3" s="220" t="s">
        <v>468</v>
      </c>
      <c r="B3" s="221"/>
      <c r="C3" s="221"/>
      <c r="D3" s="221"/>
      <c r="E3" s="221"/>
      <c r="F3" s="221"/>
      <c r="G3" s="222"/>
    </row>
    <row r="4" spans="1:10" ht="16.5" thickBot="1" x14ac:dyDescent="0.3">
      <c r="A4" s="184"/>
      <c r="B4" s="184"/>
      <c r="C4" s="185" t="s">
        <v>349</v>
      </c>
      <c r="D4" s="185" t="s">
        <v>353</v>
      </c>
      <c r="E4" s="185" t="s">
        <v>352</v>
      </c>
      <c r="F4" s="185" t="s">
        <v>358</v>
      </c>
      <c r="G4" s="185" t="s">
        <v>351</v>
      </c>
    </row>
    <row r="5" spans="1:10" ht="16.5" thickBot="1" x14ac:dyDescent="0.3">
      <c r="A5" s="185">
        <v>3</v>
      </c>
      <c r="B5" s="187" t="s">
        <v>0</v>
      </c>
      <c r="C5" s="316"/>
      <c r="D5" s="316"/>
      <c r="E5" s="316"/>
      <c r="F5" s="316"/>
      <c r="G5" s="316"/>
      <c r="H5" s="167"/>
      <c r="I5" s="167"/>
    </row>
    <row r="6" spans="1:10" ht="16.5" thickBot="1" x14ac:dyDescent="0.3">
      <c r="A6" s="185" t="s">
        <v>343</v>
      </c>
      <c r="B6" s="187" t="s">
        <v>354</v>
      </c>
      <c r="C6" s="316"/>
      <c r="D6" s="316"/>
      <c r="E6" s="316"/>
      <c r="F6" s="316"/>
      <c r="G6" s="316"/>
      <c r="H6" s="167"/>
      <c r="I6" s="167"/>
    </row>
    <row r="7" spans="1:10" ht="16.5" thickBot="1" x14ac:dyDescent="0.3">
      <c r="A7" s="185" t="s">
        <v>140</v>
      </c>
      <c r="B7" s="187" t="s">
        <v>374</v>
      </c>
      <c r="C7" s="316"/>
      <c r="D7" s="316"/>
      <c r="E7" s="316"/>
      <c r="F7" s="316"/>
      <c r="G7" s="316"/>
      <c r="H7" s="167"/>
      <c r="I7" s="167"/>
    </row>
    <row r="8" spans="1:10" ht="16.5" thickBot="1" x14ac:dyDescent="0.3">
      <c r="A8" s="185" t="s">
        <v>139</v>
      </c>
      <c r="B8" s="187" t="s">
        <v>3</v>
      </c>
      <c r="C8" s="316"/>
      <c r="D8" s="316"/>
      <c r="E8" s="316"/>
      <c r="F8" s="316"/>
      <c r="G8" s="316"/>
      <c r="H8" s="167"/>
      <c r="I8" s="167"/>
    </row>
    <row r="9" spans="1:10" ht="16.5" thickBot="1" x14ac:dyDescent="0.3">
      <c r="A9" s="185" t="s">
        <v>355</v>
      </c>
      <c r="B9" s="187" t="s">
        <v>37</v>
      </c>
      <c r="C9" s="316"/>
      <c r="D9" s="316"/>
      <c r="E9" s="316"/>
      <c r="F9" s="316"/>
      <c r="G9" s="316"/>
      <c r="H9" s="167"/>
      <c r="I9" s="167"/>
    </row>
    <row r="10" spans="1:10" ht="16.5" thickBot="1" x14ac:dyDescent="0.3">
      <c r="A10" s="185" t="s">
        <v>305</v>
      </c>
      <c r="B10" s="187" t="s">
        <v>304</v>
      </c>
      <c r="C10" s="316"/>
      <c r="D10" s="316"/>
      <c r="E10" s="316"/>
      <c r="F10" s="316"/>
      <c r="G10" s="316"/>
      <c r="H10" s="167"/>
      <c r="I10" s="167"/>
    </row>
    <row r="11" spans="1:10" ht="16.5" thickBot="1" x14ac:dyDescent="0.3">
      <c r="A11" s="185" t="s">
        <v>141</v>
      </c>
      <c r="B11" s="187" t="s">
        <v>39</v>
      </c>
      <c r="C11" s="316"/>
      <c r="D11" s="316"/>
      <c r="E11" s="316"/>
      <c r="F11" s="316"/>
      <c r="G11" s="316"/>
      <c r="H11" s="167"/>
      <c r="I11" s="167"/>
    </row>
    <row r="12" spans="1:10" ht="16.5" thickBot="1" x14ac:dyDescent="0.3">
      <c r="A12" s="185" t="s">
        <v>142</v>
      </c>
      <c r="B12" s="187" t="s">
        <v>2</v>
      </c>
      <c r="C12" s="316"/>
      <c r="D12" s="316"/>
      <c r="E12" s="316"/>
      <c r="F12" s="316"/>
      <c r="G12" s="316"/>
      <c r="H12" s="167"/>
      <c r="I12" s="167"/>
      <c r="J12" s="167"/>
    </row>
    <row r="13" spans="1:10" ht="16.5" thickBot="1" x14ac:dyDescent="0.3">
      <c r="A13" s="185" t="s">
        <v>143</v>
      </c>
      <c r="B13" s="187" t="s">
        <v>18</v>
      </c>
      <c r="C13" s="316"/>
      <c r="D13" s="316"/>
      <c r="E13" s="316"/>
      <c r="F13" s="316"/>
      <c r="G13" s="316"/>
      <c r="H13" s="167"/>
      <c r="I13" s="167"/>
    </row>
    <row r="14" spans="1:10" ht="16.5" thickBot="1" x14ac:dyDescent="0.3">
      <c r="A14" s="185" t="s">
        <v>144</v>
      </c>
      <c r="B14" s="187" t="s">
        <v>17</v>
      </c>
      <c r="C14" s="316"/>
      <c r="D14" s="316"/>
      <c r="E14" s="316"/>
      <c r="F14" s="316"/>
      <c r="G14" s="316"/>
      <c r="H14" s="167"/>
      <c r="I14" s="167"/>
    </row>
    <row r="15" spans="1:10" ht="16.5" thickBot="1" x14ac:dyDescent="0.3">
      <c r="A15" s="185" t="s">
        <v>356</v>
      </c>
      <c r="B15" s="187" t="s">
        <v>137</v>
      </c>
      <c r="C15" s="316"/>
      <c r="D15" s="316"/>
      <c r="E15" s="316"/>
      <c r="F15" s="316"/>
      <c r="G15" s="316"/>
      <c r="H15" s="167"/>
      <c r="I15" s="167"/>
    </row>
    <row r="16" spans="1:10" ht="16.5" thickBot="1" x14ac:dyDescent="0.3">
      <c r="A16" s="185" t="s">
        <v>323</v>
      </c>
      <c r="B16" s="187" t="s">
        <v>1</v>
      </c>
      <c r="C16" s="316"/>
      <c r="D16" s="316"/>
      <c r="E16" s="316"/>
      <c r="F16" s="316"/>
      <c r="G16" s="316"/>
      <c r="H16" s="167"/>
      <c r="I16" s="167"/>
    </row>
    <row r="17" spans="1:9" ht="16.5" thickBot="1" x14ac:dyDescent="0.3">
      <c r="A17" s="185" t="s">
        <v>324</v>
      </c>
      <c r="B17" s="187" t="s">
        <v>120</v>
      </c>
      <c r="C17" s="316"/>
      <c r="D17" s="316"/>
      <c r="E17" s="316"/>
      <c r="F17" s="316"/>
      <c r="G17" s="316"/>
      <c r="H17" s="167"/>
      <c r="I17" s="167"/>
    </row>
    <row r="18" spans="1:9" ht="16.5" thickBot="1" x14ac:dyDescent="0.3">
      <c r="A18" s="186"/>
      <c r="B18" s="187"/>
      <c r="C18" s="316"/>
      <c r="D18" s="316"/>
      <c r="E18" s="316"/>
      <c r="F18" s="316"/>
      <c r="G18" s="316"/>
      <c r="H18" s="167"/>
      <c r="I18" s="167"/>
    </row>
    <row r="19" spans="1:9" ht="16.5" thickBot="1" x14ac:dyDescent="0.3">
      <c r="A19" s="186"/>
      <c r="B19" s="187" t="s">
        <v>407</v>
      </c>
      <c r="C19" s="317"/>
      <c r="D19" s="317"/>
      <c r="E19" s="317"/>
      <c r="F19" s="317"/>
      <c r="G19" s="317"/>
      <c r="H19" s="167"/>
      <c r="I19" s="167"/>
    </row>
    <row r="20" spans="1:9" ht="16.5" thickBot="1" x14ac:dyDescent="0.3">
      <c r="A20" s="186"/>
      <c r="B20" s="187"/>
      <c r="C20" s="316"/>
      <c r="D20" s="316"/>
      <c r="E20" s="316"/>
      <c r="F20" s="316"/>
      <c r="G20" s="316"/>
      <c r="H20" s="167"/>
      <c r="I20" s="167"/>
    </row>
    <row r="21" spans="1:9" ht="16.5" thickBot="1" x14ac:dyDescent="0.3">
      <c r="A21" s="185" t="s">
        <v>424</v>
      </c>
      <c r="B21" s="187" t="s">
        <v>413</v>
      </c>
      <c r="C21" s="316"/>
      <c r="D21" s="316"/>
      <c r="E21" s="316"/>
      <c r="F21" s="316"/>
      <c r="G21" s="316"/>
      <c r="H21" s="167"/>
      <c r="I21" s="167"/>
    </row>
    <row r="22" spans="1:9" ht="16.5" thickBot="1" x14ac:dyDescent="0.3">
      <c r="A22" s="185" t="s">
        <v>422</v>
      </c>
      <c r="B22" s="187" t="s">
        <v>64</v>
      </c>
      <c r="C22" s="316"/>
      <c r="D22" s="316"/>
      <c r="E22" s="316"/>
      <c r="F22" s="316"/>
      <c r="G22" s="316"/>
      <c r="H22" s="167"/>
      <c r="I22" s="167"/>
    </row>
    <row r="23" spans="1:9" ht="16.5" thickBot="1" x14ac:dyDescent="0.3">
      <c r="A23" s="185" t="s">
        <v>423</v>
      </c>
      <c r="B23" s="187" t="s">
        <v>326</v>
      </c>
      <c r="C23" s="316"/>
      <c r="D23" s="316"/>
      <c r="E23" s="316"/>
      <c r="F23" s="316"/>
      <c r="G23" s="316"/>
      <c r="H23" s="167"/>
      <c r="I23" s="167"/>
    </row>
    <row r="24" spans="1:9" ht="16.5" thickBot="1" x14ac:dyDescent="0.3">
      <c r="A24" s="185" t="s">
        <v>146</v>
      </c>
      <c r="B24" s="187" t="s">
        <v>184</v>
      </c>
      <c r="C24" s="316"/>
      <c r="D24" s="316"/>
      <c r="E24" s="316"/>
      <c r="F24" s="316"/>
      <c r="G24" s="316"/>
      <c r="H24" s="167"/>
      <c r="I24" s="167"/>
    </row>
    <row r="25" spans="1:9" ht="16.5" thickBot="1" x14ac:dyDescent="0.3">
      <c r="A25" s="185" t="s">
        <v>148</v>
      </c>
      <c r="B25" s="187" t="s">
        <v>72</v>
      </c>
      <c r="C25" s="316"/>
      <c r="D25" s="316"/>
      <c r="E25" s="316"/>
      <c r="F25" s="316"/>
      <c r="G25" s="316"/>
      <c r="H25" s="167"/>
      <c r="I25" s="167"/>
    </row>
    <row r="26" spans="1:9" ht="16.5" thickBot="1" x14ac:dyDescent="0.3">
      <c r="A26" s="185" t="s">
        <v>159</v>
      </c>
      <c r="B26" s="187" t="s">
        <v>350</v>
      </c>
      <c r="C26" s="316"/>
      <c r="D26" s="316"/>
      <c r="E26" s="316"/>
      <c r="F26" s="316"/>
      <c r="G26" s="316"/>
      <c r="H26" s="167"/>
      <c r="I26" s="167"/>
    </row>
    <row r="27" spans="1:9" ht="16.5" thickBot="1" x14ac:dyDescent="0.3">
      <c r="A27" s="185" t="s">
        <v>158</v>
      </c>
      <c r="B27" s="187" t="s">
        <v>329</v>
      </c>
      <c r="C27" s="316"/>
      <c r="D27" s="316"/>
      <c r="E27" s="316"/>
      <c r="F27" s="316"/>
      <c r="G27" s="316"/>
      <c r="H27" s="167"/>
      <c r="I27" s="167"/>
    </row>
    <row r="28" spans="1:9" ht="16.5" thickBot="1" x14ac:dyDescent="0.3">
      <c r="A28" s="185" t="s">
        <v>145</v>
      </c>
      <c r="B28" s="188" t="s">
        <v>93</v>
      </c>
      <c r="C28" s="318"/>
      <c r="D28" s="318"/>
      <c r="E28" s="318"/>
      <c r="F28" s="318"/>
      <c r="G28" s="318"/>
      <c r="H28" s="167"/>
      <c r="I28" s="167"/>
    </row>
    <row r="29" spans="1:9" ht="13.5" thickBot="1" x14ac:dyDescent="0.25">
      <c r="A29" s="190"/>
      <c r="B29" s="191"/>
      <c r="C29" s="319"/>
      <c r="D29" s="320"/>
      <c r="E29" s="321"/>
      <c r="F29" s="322"/>
      <c r="G29" s="323"/>
      <c r="H29" s="167"/>
      <c r="I29" s="167"/>
    </row>
    <row r="30" spans="1:9" ht="16.5" thickBot="1" x14ac:dyDescent="0.3">
      <c r="A30" s="184"/>
      <c r="B30" s="187" t="s">
        <v>414</v>
      </c>
      <c r="C30" s="324"/>
      <c r="D30" s="324"/>
      <c r="E30" s="325"/>
      <c r="F30" s="324"/>
      <c r="G30" s="326"/>
      <c r="H30" s="167"/>
      <c r="I30" s="167"/>
    </row>
    <row r="31" spans="1:9" ht="16.5" thickBot="1" x14ac:dyDescent="0.3">
      <c r="A31" s="184"/>
      <c r="B31" s="194"/>
      <c r="C31" s="324"/>
      <c r="D31" s="324"/>
      <c r="E31" s="325"/>
      <c r="F31" s="324"/>
      <c r="G31" s="326"/>
      <c r="H31" s="167"/>
      <c r="I31" s="167"/>
    </row>
    <row r="32" spans="1:9" ht="16.5" thickBot="1" x14ac:dyDescent="0.3">
      <c r="A32" s="185" t="s">
        <v>176</v>
      </c>
      <c r="B32" s="189" t="s">
        <v>99</v>
      </c>
      <c r="C32" s="327"/>
      <c r="D32" s="316"/>
      <c r="E32" s="328"/>
      <c r="F32" s="316"/>
      <c r="G32" s="329"/>
      <c r="H32" s="167"/>
      <c r="I32" s="167"/>
    </row>
    <row r="33" spans="1:9" ht="13.5" thickBot="1" x14ac:dyDescent="0.25">
      <c r="A33" s="184"/>
      <c r="B33" s="192"/>
      <c r="C33" s="330"/>
      <c r="D33" s="331"/>
      <c r="E33" s="331"/>
      <c r="F33" s="331"/>
      <c r="G33" s="331"/>
      <c r="H33" s="167"/>
      <c r="I33" s="167"/>
    </row>
    <row r="34" spans="1:9" ht="16.5" thickBot="1" x14ac:dyDescent="0.3">
      <c r="A34" s="184"/>
      <c r="B34" s="187" t="s">
        <v>415</v>
      </c>
      <c r="C34" s="324"/>
      <c r="D34" s="324"/>
      <c r="E34" s="324"/>
      <c r="F34" s="324"/>
      <c r="G34" s="324"/>
      <c r="H34" s="167"/>
      <c r="I34" s="167"/>
    </row>
    <row r="35" spans="1:9" ht="13.5" thickBot="1" x14ac:dyDescent="0.25">
      <c r="C35" s="332"/>
      <c r="D35" s="332"/>
      <c r="E35" s="332"/>
      <c r="F35" s="332"/>
      <c r="G35" s="332"/>
      <c r="H35" s="167"/>
      <c r="I35" s="167"/>
    </row>
    <row r="36" spans="1:9" ht="16.5" thickBot="1" x14ac:dyDescent="0.3">
      <c r="B36" s="193" t="s">
        <v>425</v>
      </c>
      <c r="C36" s="324"/>
      <c r="D36" s="332"/>
      <c r="E36" s="332"/>
      <c r="F36" s="332"/>
      <c r="G36" s="332"/>
    </row>
    <row r="37" spans="1:9" ht="13.5" thickBot="1" x14ac:dyDescent="0.25">
      <c r="C37" s="332"/>
      <c r="D37" s="332"/>
      <c r="E37" s="332"/>
      <c r="F37" s="332"/>
      <c r="G37" s="332"/>
    </row>
    <row r="38" spans="1:9" ht="16.5" thickBot="1" x14ac:dyDescent="0.3">
      <c r="A38" s="185" t="s">
        <v>201</v>
      </c>
      <c r="B38" s="187" t="s">
        <v>408</v>
      </c>
      <c r="C38" s="333"/>
      <c r="D38" s="332"/>
      <c r="E38" s="332"/>
      <c r="F38" s="332"/>
      <c r="G38" s="332"/>
    </row>
    <row r="39" spans="1:9" ht="13.5" thickBot="1" x14ac:dyDescent="0.25">
      <c r="C39" s="332"/>
      <c r="D39" s="332"/>
      <c r="E39" s="332"/>
      <c r="F39" s="332"/>
      <c r="G39" s="332"/>
    </row>
    <row r="40" spans="1:9" ht="16.5" thickBot="1" x14ac:dyDescent="0.3">
      <c r="B40" s="193" t="s">
        <v>420</v>
      </c>
      <c r="C40" s="324"/>
      <c r="D40" s="332"/>
      <c r="E40" s="332"/>
      <c r="F40" s="332"/>
      <c r="G40" s="332"/>
    </row>
    <row r="41" spans="1:9" ht="13.5" thickBot="1" x14ac:dyDescent="0.25">
      <c r="C41" s="332"/>
      <c r="D41" s="332"/>
      <c r="E41" s="332"/>
      <c r="F41" s="332"/>
      <c r="G41" s="332"/>
    </row>
    <row r="42" spans="1:9" ht="16.5" thickBot="1" x14ac:dyDescent="0.3">
      <c r="B42" s="187" t="s">
        <v>421</v>
      </c>
      <c r="C42" s="324"/>
      <c r="D42" s="332"/>
      <c r="E42" s="332"/>
      <c r="F42" s="332"/>
      <c r="G42" s="332"/>
    </row>
  </sheetData>
  <sheetProtection algorithmName="SHA-512" hashValue="bp8Clzs9lH0UHWk7EiLJpM6MuDYOyRHNyHAH8ATyR3ztFWKR+9GvC5OqGOiPBx9Vvo98qdjFvghQtvGeiiqjLQ==" saltValue="wuLt3QXdMhB4DKbLCcvoBw==" spinCount="100000" sheet="1" objects="1" scenarios="1" selectLockedCells="1"/>
  <mergeCells count="3">
    <mergeCell ref="A1:A2"/>
    <mergeCell ref="A3:G3"/>
    <mergeCell ref="B1:F2"/>
  </mergeCells>
  <phoneticPr fontId="11" type="noConversion"/>
  <pageMargins left="0.7" right="0.7" top="0.75" bottom="0.75" header="0.3" footer="0.3"/>
  <pageSetup paperSize="9" scale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62</vt:i4>
      </vt:variant>
    </vt:vector>
  </HeadingPairs>
  <TitlesOfParts>
    <vt:vector size="69" baseType="lpstr">
      <vt:lpstr>ARLES-TOULOUSE </vt:lpstr>
      <vt:lpstr>AVIGNON-TOULON</vt:lpstr>
      <vt:lpstr>SAINT JEAN DE LUZ</vt:lpstr>
      <vt:lpstr>NICE</vt:lpstr>
      <vt:lpstr>Comble</vt:lpstr>
      <vt:lpstr>PSE</vt:lpstr>
      <vt:lpstr>RECAP</vt:lpstr>
      <vt:lpstr>'ARLES-TOULOUSE '!_Toc131777220</vt:lpstr>
      <vt:lpstr>'AVIGNON-TOULON'!_Toc131777220</vt:lpstr>
      <vt:lpstr>NICE!_Toc131777220</vt:lpstr>
      <vt:lpstr>'SAINT JEAN DE LUZ'!_Toc131777220</vt:lpstr>
      <vt:lpstr>'ARLES-TOULOUSE '!_Toc131777236</vt:lpstr>
      <vt:lpstr>'AVIGNON-TOULON'!_Toc131777236</vt:lpstr>
      <vt:lpstr>NICE!_Toc131777236</vt:lpstr>
      <vt:lpstr>'SAINT JEAN DE LUZ'!_Toc131777236</vt:lpstr>
      <vt:lpstr>'ARLES-TOULOUSE '!_Toc131777242</vt:lpstr>
      <vt:lpstr>'AVIGNON-TOULON'!_Toc131777242</vt:lpstr>
      <vt:lpstr>NICE!_Toc131777242</vt:lpstr>
      <vt:lpstr>'SAINT JEAN DE LUZ'!_Toc131777242</vt:lpstr>
      <vt:lpstr>'ARLES-TOULOUSE '!_Toc137111208</vt:lpstr>
      <vt:lpstr>'AVIGNON-TOULON'!_Toc137111208</vt:lpstr>
      <vt:lpstr>NICE!_Toc137111208</vt:lpstr>
      <vt:lpstr>'SAINT JEAN DE LUZ'!_Toc137111208</vt:lpstr>
      <vt:lpstr>'ARLES-TOULOUSE '!_Toc196924296</vt:lpstr>
      <vt:lpstr>'AVIGNON-TOULON'!_Toc196924296</vt:lpstr>
      <vt:lpstr>NICE!_Toc196924296</vt:lpstr>
      <vt:lpstr>'SAINT JEAN DE LUZ'!_Toc196924296</vt:lpstr>
      <vt:lpstr>'ARLES-TOULOUSE '!_Toc197349704</vt:lpstr>
      <vt:lpstr>'AVIGNON-TOULON'!_Toc197349704</vt:lpstr>
      <vt:lpstr>NICE!_Toc197349704</vt:lpstr>
      <vt:lpstr>'SAINT JEAN DE LUZ'!_Toc197349704</vt:lpstr>
      <vt:lpstr>'ARLES-TOULOUSE '!_Toc197349706</vt:lpstr>
      <vt:lpstr>'AVIGNON-TOULON'!_Toc197349706</vt:lpstr>
      <vt:lpstr>NICE!_Toc197349706</vt:lpstr>
      <vt:lpstr>'SAINT JEAN DE LUZ'!_Toc197349706</vt:lpstr>
      <vt:lpstr>'ARLES-TOULOUSE '!_Toc197349707</vt:lpstr>
      <vt:lpstr>'AVIGNON-TOULON'!_Toc197349707</vt:lpstr>
      <vt:lpstr>NICE!_Toc197349707</vt:lpstr>
      <vt:lpstr>'SAINT JEAN DE LUZ'!_Toc197349707</vt:lpstr>
      <vt:lpstr>'ARLES-TOULOUSE '!_Toc197349708</vt:lpstr>
      <vt:lpstr>'AVIGNON-TOULON'!_Toc197349708</vt:lpstr>
      <vt:lpstr>NICE!_Toc197349708</vt:lpstr>
      <vt:lpstr>'SAINT JEAN DE LUZ'!_Toc197349708</vt:lpstr>
      <vt:lpstr>'ARLES-TOULOUSE '!_Toc197349709</vt:lpstr>
      <vt:lpstr>'AVIGNON-TOULON'!_Toc197349709</vt:lpstr>
      <vt:lpstr>NICE!_Toc197349709</vt:lpstr>
      <vt:lpstr>'SAINT JEAN DE LUZ'!_Toc197349709</vt:lpstr>
      <vt:lpstr>'ARLES-TOULOUSE '!_Toc197349712</vt:lpstr>
      <vt:lpstr>'AVIGNON-TOULON'!_Toc197349712</vt:lpstr>
      <vt:lpstr>NICE!_Toc197349712</vt:lpstr>
      <vt:lpstr>'SAINT JEAN DE LUZ'!_Toc197349712</vt:lpstr>
      <vt:lpstr>'ARLES-TOULOUSE '!_Toc197349713</vt:lpstr>
      <vt:lpstr>'AVIGNON-TOULON'!_Toc197349713</vt:lpstr>
      <vt:lpstr>NICE!_Toc197349713</vt:lpstr>
      <vt:lpstr>'SAINT JEAN DE LUZ'!_Toc197349713</vt:lpstr>
      <vt:lpstr>NICE!_Toc197349721</vt:lpstr>
      <vt:lpstr>NICE!_Toc197517442</vt:lpstr>
      <vt:lpstr>'ARLES-TOULOUSE '!Impression_des_titres</vt:lpstr>
      <vt:lpstr>'AVIGNON-TOULON'!Impression_des_titres</vt:lpstr>
      <vt:lpstr>Comble!Impression_des_titres</vt:lpstr>
      <vt:lpstr>NICE!Impression_des_titres</vt:lpstr>
      <vt:lpstr>PSE!Impression_des_titres</vt:lpstr>
      <vt:lpstr>'SAINT JEAN DE LUZ'!Impression_des_titres</vt:lpstr>
      <vt:lpstr>'ARLES-TOULOUSE '!Zone_d_impression</vt:lpstr>
      <vt:lpstr>'AVIGNON-TOULON'!Zone_d_impression</vt:lpstr>
      <vt:lpstr>Comble!Zone_d_impression</vt:lpstr>
      <vt:lpstr>NICE!Zone_d_impression</vt:lpstr>
      <vt:lpstr>PSE!Zone_d_impression</vt:lpstr>
      <vt:lpstr>'SAINT JEAN DE LUZ'!Zone_d_impression</vt:lpstr>
    </vt:vector>
  </TitlesOfParts>
  <Company>IPH Harly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Chaumet</dc:creator>
  <cp:lastModifiedBy>Christel LEFEVRE</cp:lastModifiedBy>
  <cp:lastPrinted>2026-04-08T14:09:17Z</cp:lastPrinted>
  <dcterms:created xsi:type="dcterms:W3CDTF">2000-03-14T09:06:15Z</dcterms:created>
  <dcterms:modified xsi:type="dcterms:W3CDTF">2026-04-14T10:51:50Z</dcterms:modified>
</cp:coreProperties>
</file>